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9BB9D043-56B6-47CF-822F-2CBABF78937A}" xr6:coauthVersionLast="47" xr6:coauthVersionMax="47" xr10:uidLastSave="{00000000-0000-0000-0000-000000000000}"/>
  <bookViews>
    <workbookView xWindow="-110" yWindow="-110" windowWidth="19420" windowHeight="1042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R2a" sheetId="24" r:id="rId19"/>
    <sheet name="CQ1" sheetId="25" r:id="rId20"/>
    <sheet name="CQ2" sheetId="26" r:id="rId21"/>
    <sheet name="CQ3" sheetId="27" r:id="rId22"/>
    <sheet name="CQ4" sheetId="28" r:id="rId23"/>
    <sheet name="CQ5" sheetId="29" r:id="rId24"/>
    <sheet name="CQ6" sheetId="30" r:id="rId25"/>
    <sheet name="CQ7" sheetId="32" r:id="rId26"/>
    <sheet name="CQ8" sheetId="33" r:id="rId27"/>
    <sheet name="CR3" sheetId="34" r:id="rId28"/>
    <sheet name="CR4" sheetId="35" r:id="rId29"/>
    <sheet name="CR5" sheetId="36" r:id="rId30"/>
    <sheet name="CCR1" sheetId="37" r:id="rId31"/>
    <sheet name="CCR2" sheetId="38" r:id="rId32"/>
    <sheet name="CCR3" sheetId="39" r:id="rId33"/>
    <sheet name="CCR5" sheetId="40" r:id="rId34"/>
    <sheet name="CCR6" sheetId="41" r:id="rId35"/>
    <sheet name="CCR8" sheetId="42" r:id="rId36"/>
    <sheet name="MR1" sheetId="43" r:id="rId37"/>
    <sheet name="OR1" sheetId="44" r:id="rId38"/>
    <sheet name="REM1" sheetId="58" r:id="rId39"/>
    <sheet name="REM2" sheetId="59" r:id="rId40"/>
    <sheet name="REM3" sheetId="60" r:id="rId41"/>
    <sheet name="REM4" sheetId="61" r:id="rId42"/>
    <sheet name="REM5" sheetId="62" r:id="rId43"/>
    <sheet name="AE1" sheetId="50" r:id="rId44"/>
    <sheet name="AE2" sheetId="51" r:id="rId45"/>
    <sheet name="AE3" sheetId="52" r:id="rId46"/>
    <sheet name="IRRBB1" sheetId="57" r:id="rId47"/>
  </sheets>
  <definedNames>
    <definedName name="ID" localSheetId="43" hidden="1">"92350df2-e601-4d0c-bea9-b5ba48915821"</definedName>
    <definedName name="ID" localSheetId="44" hidden="1">"882850a4-96fa-4af8-bba5-73536b63bfff"</definedName>
    <definedName name="ID" localSheetId="45" hidden="1">"a154ee28-6550-4b46-a822-6bbbc5cb8a9c"</definedName>
    <definedName name="ID" localSheetId="5" hidden="1">"0621cb35-3014-44ce-90c9-94458e1bda8d"</definedName>
    <definedName name="ID" localSheetId="30" hidden="1">"69e4d70e-db92-44c9-ae12-030e3d87398b"</definedName>
    <definedName name="ID" localSheetId="31" hidden="1">"3d7b911e-bf71-4f4b-93f3-ada39a52d6a8"</definedName>
    <definedName name="ID" localSheetId="32" hidden="1">"f4b74842-10be-4f71-a28a-fcd40d196e71"</definedName>
    <definedName name="ID" localSheetId="33" hidden="1">"f5e4f42e-16e4-44a3-a358-fcbebe54d5e0"</definedName>
    <definedName name="ID" localSheetId="34" hidden="1">"fe580e87-05df-453e-91b3-69c5d0640fea"</definedName>
    <definedName name="ID" localSheetId="35" hidden="1">"86b95b93-9521-474b-ab4b-29d0bd4fc572"</definedName>
    <definedName name="ID" localSheetId="7" hidden="1">"bc9c6f5f-97eb-48d7-b042-c49fc9d2ca71"</definedName>
    <definedName name="ID" localSheetId="8" hidden="1">"70f38baf-3e64-4971-ab0e-2419965ab354"</definedName>
    <definedName name="ID" localSheetId="19" hidden="1">"37a0fd1a-65af-4fe8-9866-bb0e37934af7"</definedName>
    <definedName name="ID" localSheetId="20" hidden="1">"5b8007b9-46e4-4718-8573-c66f906a54e7"</definedName>
    <definedName name="ID" localSheetId="21" hidden="1">"de13d47b-97bb-4e8b-96a1-105281441563"</definedName>
    <definedName name="ID" localSheetId="22" hidden="1">"a9644f3e-6f56-4bac-bcfb-678b956be8c8"</definedName>
    <definedName name="ID" localSheetId="23" hidden="1">"16f1fd93-9647-42d9-acc8-5ef37aedf0db"</definedName>
    <definedName name="ID" localSheetId="24" hidden="1">"f88c4ddd-7607-4ba7-bfb0-72eb21493608"</definedName>
    <definedName name="ID" localSheetId="25" hidden="1">"ff5d9564-8855-45e5-a10a-4d3ffcd8358f"</definedName>
    <definedName name="ID" localSheetId="26" hidden="1">"58c9c738-c7b0-44f4-bced-db1eaf48a87b"</definedName>
    <definedName name="ID" localSheetId="14" hidden="1">"1dda659a-42e8-4390-90b3-6ef955e96814"</definedName>
    <definedName name="ID" localSheetId="15" hidden="1">"480508f6-0115-48b0-b400-66a34448de5d"</definedName>
    <definedName name="ID" localSheetId="16" hidden="1">"cbb50d0e-7768-4de6-bd7e-470f6c1e6ab8"</definedName>
    <definedName name="ID" localSheetId="18" hidden="1">"632c9fa9-03df-4365-9652-f8ff8edc17a8"</definedName>
    <definedName name="ID" localSheetId="17" hidden="1">"40d017fe-9c6e-4011-88a6-e78ea822c4bb"</definedName>
    <definedName name="ID" localSheetId="27" hidden="1">"14a38546-614a-40de-8374-d05fcd08a4d9"</definedName>
    <definedName name="ID" localSheetId="28" hidden="1">"f2fb5646-7b02-488c-9ffc-9bb10c67ca4c"</definedName>
    <definedName name="ID" localSheetId="29" hidden="1">"738ad6cb-6b7d-4d61-a76e-e7d4b86cd04d"</definedName>
    <definedName name="ID" localSheetId="6" hidden="1">"4740c022-764f-4738-8d72-eb5c12e45a5f"</definedName>
    <definedName name="ID" localSheetId="46" hidden="1">"0933978b-a140-453d-8d91-c49626c0e77b"</definedName>
    <definedName name="ID" localSheetId="1" hidden="1">"e647701e-56ba-4940-91f7-dae02da89047"</definedName>
    <definedName name="ID" localSheetId="3" hidden="1">"e8e14262-00c6-4189-85e6-0746ed9a41b5"</definedName>
    <definedName name="ID" localSheetId="4" hidden="1">"5ee0c1d9-d01c-4539-8fef-ef382521c0c9"</definedName>
    <definedName name="ID" localSheetId="12" hidden="1">"d5eb3600-0d59-40c8-814e-4429f14b7fd2"</definedName>
    <definedName name="ID" localSheetId="13" hidden="1">"6b8b8b01-c7c5-4cba-8047-723c2b9c2696"</definedName>
    <definedName name="ID" localSheetId="9" hidden="1">"97796ac1-530a-481f-9f5d-cb0ab2817316"</definedName>
    <definedName name="ID" localSheetId="10" hidden="1">"3aab776f-d097-4f37-80ce-25f83c5a01ed"</definedName>
    <definedName name="ID" localSheetId="11" hidden="1">"9c570165-f99d-476c-8c09-ef4627f1fe1f"</definedName>
    <definedName name="ID" localSheetId="36" hidden="1">"d92130e6-e543-4be1-bda7-204ddd2ea4b3"</definedName>
    <definedName name="ID" localSheetId="37" hidden="1">"1db689ad-3fe3-4d0b-a216-c18eca18936f"</definedName>
    <definedName name="ID" localSheetId="2" hidden="1">"c0a76c03-fb44-43c4-9352-4df4fc38be30"</definedName>
    <definedName name="ID" localSheetId="38" hidden="1">"d6e7cf1b-2f6e-429b-ae6e-bd222ef5fe4e"</definedName>
    <definedName name="ID" localSheetId="39" hidden="1">"9ece82b8-5162-4837-8428-c2fae89eb82d"</definedName>
    <definedName name="ID" localSheetId="40" hidden="1">"85ee7a19-ddb5-4473-a00d-d5ba1a28400f"</definedName>
    <definedName name="ID" localSheetId="41" hidden="1">"2dc7785f-f490-4a47-bc95-f3130d1a313d"</definedName>
    <definedName name="ID" localSheetId="42" hidden="1">"1133aa84-32ef-468a-83bd-b7d8205f17c3"</definedName>
    <definedName name="ID" localSheetId="0" hidden="1">"0f75fab9-d7b7-4d86-b374-6510f1a88c92"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4" l="1"/>
  <c r="F21" i="3" l="1"/>
  <c r="F20" i="3"/>
  <c r="F19" i="3"/>
  <c r="F18" i="3"/>
  <c r="F17" i="3"/>
  <c r="F16" i="3"/>
  <c r="F15" i="3"/>
  <c r="F14" i="3"/>
  <c r="F13" i="3"/>
  <c r="F12" i="3"/>
  <c r="F11" i="3"/>
  <c r="O17" i="13" l="1"/>
  <c r="N17" i="13"/>
  <c r="M17" i="13"/>
  <c r="L17" i="13"/>
  <c r="K17" i="13"/>
  <c r="J17" i="13"/>
  <c r="I17" i="13"/>
  <c r="H17" i="13"/>
  <c r="G17" i="13"/>
  <c r="F17" i="13"/>
  <c r="E17" i="13"/>
  <c r="D17" i="13"/>
  <c r="F10" i="57" l="1"/>
  <c r="G10" i="57" s="1"/>
  <c r="D10" i="57"/>
  <c r="E10" i="57" s="1"/>
  <c r="C8" i="62"/>
  <c r="C8" i="61"/>
  <c r="C8" i="60"/>
  <c r="C8" i="59"/>
  <c r="C8" i="58"/>
  <c r="C8" i="63"/>
  <c r="D9" i="56"/>
  <c r="E9" i="56" s="1"/>
  <c r="C8" i="52"/>
  <c r="C8" i="51"/>
  <c r="C8" i="50"/>
  <c r="C8" i="44"/>
  <c r="C8" i="43"/>
  <c r="C8" i="42"/>
  <c r="C8" i="41"/>
  <c r="C8" i="40"/>
  <c r="C8" i="39"/>
  <c r="C8" i="38"/>
  <c r="C8" i="37"/>
  <c r="C8" i="36"/>
  <c r="C8" i="35" l="1"/>
  <c r="C8" i="34"/>
  <c r="C8" i="29"/>
  <c r="C8" i="33"/>
  <c r="C8" i="32"/>
  <c r="C8" i="30"/>
  <c r="C8" i="28"/>
  <c r="C8" i="27"/>
  <c r="C8" i="26" l="1"/>
  <c r="C8" i="25"/>
  <c r="C8" i="24"/>
  <c r="C8" i="23" l="1"/>
  <c r="C8" i="22" l="1"/>
  <c r="C8" i="21"/>
  <c r="C8" i="19"/>
  <c r="H10" i="18"/>
  <c r="I10" i="18" s="1"/>
  <c r="J10" i="18" s="1"/>
  <c r="K10" i="18" s="1"/>
  <c r="D10" i="18"/>
  <c r="E10" i="18" s="1"/>
  <c r="F10" i="18" s="1"/>
  <c r="G10" i="18" s="1"/>
  <c r="C8" i="17"/>
  <c r="D10" i="16"/>
  <c r="E10" i="16" s="1"/>
  <c r="F10" i="3"/>
  <c r="D10" i="3"/>
  <c r="E10" i="3" s="1"/>
  <c r="D9" i="1"/>
  <c r="E9" i="1" s="1"/>
  <c r="D9" i="14"/>
  <c r="C8" i="15"/>
  <c r="C8" i="13"/>
  <c r="C8" i="10"/>
  <c r="C8" i="6"/>
  <c r="C8" i="5"/>
</calcChain>
</file>

<file path=xl/sharedStrings.xml><?xml version="1.0" encoding="utf-8"?>
<sst xmlns="http://schemas.openxmlformats.org/spreadsheetml/2006/main" count="1402" uniqueCount="1067">
  <si>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</si>
  <si>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</si>
  <si>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</si>
  <si>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</si>
  <si>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</si>
  <si>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</si>
  <si>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</si>
  <si>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</si>
  <si>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</si>
  <si>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</si>
  <si>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</si>
  <si>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</si>
  <si>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</si>
  <si>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</si>
  <si>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</si>
  <si>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</si>
  <si>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</si>
  <si>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</si>
  <si>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</si>
  <si>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</si>
  <si>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</si>
  <si>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</si>
  <si>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</si>
  <si>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</si>
  <si>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</si>
  <si>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</si>
  <si>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Repó követelések</t>
  </si>
  <si>
    <t>Eredménnyel szemben valós értéken értékelt pénzügyi eszközök</t>
  </si>
  <si>
    <t>Amortizált bekerülési értéken értékelt értékpapírok</t>
  </si>
  <si>
    <t>Tárgyi eszközök</t>
  </si>
  <si>
    <t>Befektetési célú ingatlanok</t>
  </si>
  <si>
    <t>Halasztott adó eszközök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</si>
  <si>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</si>
  <si>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</si>
  <si>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</si>
  <si>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</si>
  <si>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</si>
  <si>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</si>
  <si>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</si>
  <si>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</si>
  <si>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</si>
  <si>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</si>
  <si>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</si>
  <si>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</si>
  <si>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</si>
  <si>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</si>
  <si>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</si>
  <si>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</si>
  <si>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</si>
  <si>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</si>
  <si>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</si>
  <si>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</si>
  <si>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</si>
  <si>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</si>
  <si>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</si>
  <si>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</si>
  <si>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</si>
  <si>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</si>
  <si>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Ingatlanügyletek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</si>
  <si>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</si>
  <si>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</si>
  <si>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</si>
  <si>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</si>
  <si>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</si>
  <si>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</si>
  <si>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</si>
  <si>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</si>
  <si>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</si>
  <si>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</si>
  <si>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</si>
  <si>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</si>
  <si>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</si>
  <si>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</si>
  <si>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</si>
  <si>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</si>
  <si>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</si>
  <si>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</si>
  <si>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</si>
  <si>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</si>
  <si>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</si>
  <si>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</si>
  <si>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</si>
  <si>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</si>
  <si>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</si>
  <si>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</si>
  <si>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</si>
  <si>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</si>
  <si>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</si>
  <si>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</si>
  <si>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</si>
  <si>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</si>
  <si>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</si>
  <si>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</si>
  <si>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</si>
  <si>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</si>
  <si>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</si>
  <si>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</si>
  <si>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</si>
  <si>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</si>
  <si>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</si>
  <si>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</si>
  <si>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</si>
  <si>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</si>
  <si>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</si>
  <si>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</si>
  <si>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</si>
  <si>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</si>
  <si>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</si>
  <si>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</si>
  <si>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</si>
  <si>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</si>
  <si>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</si>
  <si>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</si>
  <si>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</si>
  <si>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</si>
  <si>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</si>
  <si>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</si>
  <si>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</si>
  <si>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</si>
  <si>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</si>
  <si>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</si>
  <si>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</si>
  <si>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</si>
  <si>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</si>
  <si>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</si>
  <si>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</si>
  <si>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</si>
  <si>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</si>
  <si>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</si>
  <si>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</si>
  <si>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</si>
  <si>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</si>
  <si>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</si>
  <si>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</si>
  <si>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</si>
  <si>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</si>
  <si>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</si>
  <si>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</si>
  <si>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</si>
  <si>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</si>
  <si>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</si>
  <si>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</si>
  <si>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</si>
  <si>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</si>
  <si>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</si>
  <si>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</si>
  <si>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</si>
  <si>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anticiklikus pufferkövetelmény</t>
    </r>
    <r>
      <rPr>
        <vertAlign val="superscript"/>
        <sz val="8"/>
        <rFont val="Arial"/>
        <family val="2"/>
        <charset val="238"/>
      </rPr>
      <t>3</t>
    </r>
  </si>
  <si>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</si>
  <si>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</si>
  <si>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</si>
  <si>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</si>
  <si>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</si>
  <si>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</si>
  <si>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</si>
  <si>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</si>
  <si>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</si>
  <si>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</si>
  <si>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</si>
  <si>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</si>
  <si>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</si>
  <si>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</si>
  <si>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</si>
  <si>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</si>
  <si>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</si>
  <si>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</si>
  <si>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</si>
  <si>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</si>
  <si>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</si>
  <si>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</si>
  <si>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</si>
  <si>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</si>
  <si>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</si>
  <si>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</si>
  <si>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</si>
  <si>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</si>
  <si>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</si>
  <si>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</si>
  <si>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</si>
  <si>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</si>
  <si>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</si>
  <si>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</si>
  <si>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</si>
  <si>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Luxemburg</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</si>
  <si>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</si>
  <si>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</si>
  <si>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</si>
  <si>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</si>
  <si>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</si>
  <si>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</si>
  <si>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</si>
  <si>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</si>
  <si>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</si>
  <si>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</si>
  <si>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</si>
  <si>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</si>
  <si>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</si>
  <si>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</si>
  <si>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</si>
  <si>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</si>
  <si>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</si>
  <si>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</si>
  <si>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</si>
  <si>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</si>
  <si>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</si>
  <si>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</si>
  <si>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</si>
  <si>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</si>
  <si>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</si>
  <si>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</si>
  <si>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</si>
  <si>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</si>
  <si>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</si>
  <si>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</si>
  <si>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</si>
  <si>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</si>
  <si>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</si>
  <si>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</si>
  <si>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</si>
  <si>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</si>
  <si>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</si>
  <si>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</si>
  <si>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</si>
  <si>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</si>
  <si>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</si>
  <si>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</si>
  <si>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</si>
  <si>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</si>
  <si>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</si>
  <si>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</si>
  <si>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</si>
  <si>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</si>
  <si>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</si>
  <si>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</si>
  <si>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</si>
  <si>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</si>
  <si>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</si>
  <si>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</si>
  <si>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</si>
  <si>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</si>
  <si>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</si>
  <si>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</si>
  <si>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</si>
  <si>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</si>
  <si>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</si>
  <si>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</si>
  <si>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</si>
  <si>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</si>
  <si>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</si>
  <si>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</si>
  <si>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</si>
  <si>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</si>
  <si>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</si>
  <si>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</si>
  <si>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</si>
  <si>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</si>
  <si>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</si>
  <si>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</si>
  <si>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</si>
  <si>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</si>
  <si>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</si>
  <si>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</si>
  <si>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</si>
  <si>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</si>
  <si>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</si>
  <si>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</si>
  <si>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</si>
  <si>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</si>
  <si>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</si>
  <si>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</si>
  <si>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</si>
  <si>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</si>
  <si>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</si>
  <si>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</si>
  <si>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</si>
  <si>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</si>
  <si>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</si>
  <si>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</si>
  <si>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</si>
  <si>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</si>
  <si>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</si>
  <si>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</si>
  <si>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</si>
  <si>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</si>
  <si>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</si>
  <si>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</si>
  <si>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</si>
  <si>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</si>
  <si>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</si>
  <si>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</si>
  <si>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</si>
  <si>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</si>
  <si>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</si>
  <si>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</si>
  <si>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</si>
  <si>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</si>
  <si>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</si>
  <si>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</si>
  <si>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</si>
  <si>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</si>
  <si>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</si>
  <si>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</si>
  <si>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</si>
  <si>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</si>
  <si>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</si>
  <si>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</si>
  <si>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</si>
  <si>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</si>
  <si>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</si>
  <si>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</si>
  <si>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</si>
  <si>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</si>
  <si>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</si>
  <si>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</si>
  <si>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</si>
  <si>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</si>
  <si>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</si>
  <si>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</si>
  <si>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</si>
  <si>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</si>
  <si>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</si>
  <si>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</si>
  <si>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</si>
  <si>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</si>
  <si>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</si>
  <si>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</si>
  <si>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</si>
  <si>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</si>
  <si>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</si>
  <si>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</si>
  <si>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</si>
  <si>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</si>
  <si>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</si>
  <si>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</si>
  <si>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</si>
  <si>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</si>
  <si>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</si>
  <si>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</si>
  <si>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</si>
  <si>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</si>
  <si>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</si>
  <si>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</si>
  <si>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</si>
  <si>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</si>
  <si>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</si>
  <si>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</si>
  <si>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</si>
  <si>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</si>
  <si>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</si>
  <si>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</si>
  <si>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</si>
  <si>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</si>
  <si>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</si>
  <si>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</si>
  <si>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</si>
  <si>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</si>
  <si>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</si>
  <si>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</si>
  <si>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</si>
  <si>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</si>
  <si>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</si>
  <si>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</si>
  <si>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</si>
  <si>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</si>
  <si>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</si>
  <si>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</si>
  <si>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</si>
  <si>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</si>
  <si>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</si>
  <si>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</si>
  <si>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</si>
  <si>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</si>
  <si>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</si>
  <si>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</si>
  <si>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</si>
  <si>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</si>
  <si>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</si>
  <si>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</si>
  <si>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</si>
  <si>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</si>
  <si>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</si>
  <si>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</si>
  <si>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</si>
  <si>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</si>
  <si>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</si>
  <si>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</si>
  <si>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</si>
  <si>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</si>
  <si>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</si>
  <si>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</si>
  <si>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</si>
  <si>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</si>
  <si>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</si>
  <si>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</si>
  <si>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</si>
  <si>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</si>
  <si>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</si>
  <si>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</si>
  <si>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</si>
  <si>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</si>
  <si>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</si>
  <si>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</si>
  <si>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</si>
  <si>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</si>
  <si>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</si>
  <si>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</si>
  <si>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</si>
  <si>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</si>
  <si>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</si>
  <si>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</si>
  <si>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</si>
  <si>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</si>
  <si>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</si>
  <si>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</si>
  <si>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</si>
  <si>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</si>
  <si>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</si>
  <si>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</si>
  <si>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</si>
  <si>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</si>
  <si>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</si>
  <si>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</si>
  <si>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</si>
  <si>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</si>
  <si>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</si>
  <si>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</si>
  <si>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</si>
  <si>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</si>
  <si>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</si>
  <si>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</si>
  <si>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</si>
  <si>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</si>
  <si>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</si>
  <si>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</si>
  <si>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</si>
  <si>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</si>
  <si>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</si>
  <si>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</si>
  <si>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</si>
  <si>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</si>
  <si>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</si>
  <si>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</si>
  <si>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</si>
  <si>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</si>
  <si>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</si>
  <si>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</si>
  <si>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</si>
  <si>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</si>
  <si>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</si>
  <si>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</si>
  <si>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</si>
  <si>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</si>
  <si>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</si>
  <si>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</si>
  <si>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</si>
  <si>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</si>
  <si>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</si>
  <si>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</si>
  <si>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</si>
  <si>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</si>
  <si>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</si>
  <si>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</si>
  <si>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</si>
  <si>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</si>
  <si>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</si>
  <si>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</si>
  <si>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</si>
  <si>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</si>
  <si>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</si>
  <si>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</si>
  <si>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</si>
  <si>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</si>
  <si>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</si>
  <si>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</si>
  <si>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</si>
  <si>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</si>
  <si>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</si>
  <si>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</si>
  <si>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</si>
  <si>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</si>
  <si>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</si>
  <si>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</si>
  <si>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</si>
  <si>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</si>
  <si>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</si>
  <si>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</si>
  <si>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</si>
  <si>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</si>
  <si>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</si>
  <si>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</si>
  <si>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</si>
  <si>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</si>
  <si>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</si>
  <si>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</si>
  <si>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</si>
  <si>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</si>
  <si>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</si>
  <si>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</si>
  <si>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</si>
  <si>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</si>
  <si>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</si>
  <si>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</si>
  <si>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</si>
  <si>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</si>
  <si>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</si>
  <si>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</si>
  <si>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</si>
  <si>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</si>
  <si>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</si>
  <si>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</si>
  <si>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</si>
  <si>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</si>
  <si>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</si>
  <si>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</si>
  <si>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</si>
  <si>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</si>
  <si>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Szerb Köztársaság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</si>
  <si>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</si>
  <si>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</si>
  <si>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</si>
  <si>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</si>
  <si>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</si>
  <si>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</si>
  <si>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</si>
  <si>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</si>
  <si>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</si>
  <si>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</si>
  <si>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</si>
  <si>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</si>
  <si>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</si>
  <si>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</si>
  <si>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</si>
  <si>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</si>
  <si>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</si>
  <si>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</si>
  <si>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</si>
  <si>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</si>
  <si>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</si>
  <si>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</si>
  <si>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</si>
  <si>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</si>
  <si>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</si>
  <si>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</si>
  <si>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</si>
  <si>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</si>
  <si>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</si>
  <si>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</si>
  <si>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</si>
  <si>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</si>
  <si>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</si>
  <si>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</si>
  <si>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</si>
  <si>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</si>
  <si>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</si>
  <si>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</si>
  <si>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</si>
  <si>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</si>
  <si>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</si>
  <si>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</si>
  <si>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</si>
  <si>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</si>
  <si>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</si>
  <si>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</si>
  <si>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</si>
  <si>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</si>
  <si>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</si>
  <si>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</si>
  <si>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</si>
  <si>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</si>
  <si>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</si>
  <si>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</si>
  <si>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</si>
  <si>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</si>
  <si>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</si>
  <si>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</si>
  <si>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</si>
  <si>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</si>
  <si>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</si>
  <si>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</si>
  <si>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</si>
  <si>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</si>
  <si>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</si>
  <si>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</si>
  <si>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</si>
  <si>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</si>
  <si>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</si>
  <si>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</si>
  <si>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</si>
  <si>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</si>
  <si>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</si>
  <si>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</si>
  <si>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</si>
  <si>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</si>
  <si>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</si>
  <si>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</si>
  <si>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</si>
  <si>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</si>
  <si>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</si>
  <si>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</si>
  <si>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</si>
  <si>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</si>
  <si>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</si>
  <si>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</si>
  <si>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</si>
  <si>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</si>
  <si>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</si>
  <si>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</si>
  <si>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</si>
  <si>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</si>
  <si>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</si>
  <si>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</si>
  <si>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</si>
  <si>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</si>
  <si>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</si>
  <si>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</si>
  <si>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</si>
  <si>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</si>
  <si>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</si>
  <si>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</si>
  <si>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</si>
  <si>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</si>
  <si>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</si>
  <si>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</si>
  <si>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</si>
  <si>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</si>
  <si>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</si>
  <si>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</si>
  <si>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</si>
  <si>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</si>
  <si>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</si>
  <si>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</si>
  <si>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</si>
  <si>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</si>
  <si>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</si>
  <si>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</si>
  <si>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</si>
  <si>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</si>
  <si>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</si>
  <si>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</si>
  <si>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</si>
  <si>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</si>
  <si>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</si>
  <si>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</si>
  <si>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</si>
  <si>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</si>
  <si>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</si>
  <si>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</si>
  <si>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</si>
  <si>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</si>
  <si>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</si>
  <si>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</si>
  <si>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</si>
  <si>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</si>
  <si>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</si>
  <si>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</si>
  <si>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</si>
  <si>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</si>
  <si>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</si>
  <si>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</si>
  <si>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</si>
  <si>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</si>
  <si>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</si>
  <si>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</si>
  <si>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</si>
  <si>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</si>
  <si>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</si>
  <si>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</si>
  <si>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</si>
  <si>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</si>
  <si>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</si>
  <si>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</si>
  <si>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</si>
  <si>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</si>
  <si>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</si>
  <si>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</si>
  <si>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</si>
  <si>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</si>
  <si>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</si>
  <si>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</si>
  <si>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</si>
  <si>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</si>
  <si>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</si>
  <si>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</si>
  <si>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</si>
  <si>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</si>
  <si>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</si>
  <si>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</si>
  <si>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</si>
  <si>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</si>
  <si>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</si>
  <si>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</si>
  <si>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</si>
  <si>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</si>
  <si>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</si>
  <si>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</si>
  <si>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</si>
  <si>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</si>
  <si>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</si>
  <si>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</si>
  <si>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</si>
  <si>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</si>
  <si>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</si>
  <si>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</si>
  <si>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</si>
  <si>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</si>
  <si>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</si>
  <si>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</si>
  <si>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</si>
  <si>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</si>
  <si>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</si>
  <si>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</si>
  <si>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</si>
  <si>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</si>
  <si>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</si>
  <si>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</si>
  <si>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</si>
  <si>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</si>
  <si>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</si>
  <si>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</si>
  <si>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</si>
  <si>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</si>
  <si>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</si>
  <si>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</si>
  <si>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</si>
  <si>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</si>
  <si>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</si>
  <si>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</si>
  <si>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</si>
  <si>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</si>
  <si>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</si>
  <si>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</si>
  <si>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</si>
  <si>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</si>
  <si>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</si>
  <si>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</si>
  <si>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</si>
  <si>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</si>
  <si>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</si>
  <si>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</si>
  <si>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</si>
  <si>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</si>
  <si>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</si>
  <si>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</si>
  <si>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</si>
  <si>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</si>
  <si>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</si>
  <si>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</si>
  <si>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</si>
  <si>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</si>
  <si>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</si>
  <si>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</si>
  <si>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</si>
  <si>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</si>
  <si>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</si>
  <si>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</si>
  <si>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</si>
  <si>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</si>
  <si>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</si>
  <si>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</si>
  <si>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</si>
  <si>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</si>
  <si>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</si>
  <si>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</si>
  <si>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</si>
  <si>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</si>
  <si>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</si>
  <si>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</si>
  <si>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</si>
  <si>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</si>
  <si>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</si>
  <si>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</si>
  <si>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</si>
  <si>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</si>
  <si>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</si>
  <si>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</si>
  <si>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</si>
  <si>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</si>
  <si>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</si>
  <si>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</si>
  <si>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</si>
  <si>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</si>
  <si>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</si>
  <si>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</si>
  <si>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</si>
  <si>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</si>
  <si>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</si>
  <si>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</si>
  <si>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</si>
  <si>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</si>
  <si>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</si>
  <si>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</si>
  <si>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</si>
  <si>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</si>
  <si>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</si>
  <si>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</si>
  <si>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</si>
  <si>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</si>
  <si>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</si>
  <si>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</si>
  <si>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</si>
  <si>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</si>
  <si>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</si>
  <si>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</si>
  <si>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</si>
  <si>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</si>
  <si>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</si>
  <si>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</si>
  <si>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</si>
  <si>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</si>
  <si>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</si>
  <si>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</si>
  <si>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</si>
  <si>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</si>
  <si>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</si>
  <si>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</si>
  <si>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</si>
  <si>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</si>
  <si>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</si>
  <si>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</si>
  <si>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</si>
  <si>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</si>
  <si>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</si>
  <si>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</si>
  <si>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</si>
  <si>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</si>
  <si>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</si>
  <si>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</si>
  <si>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</si>
  <si>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</si>
  <si>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</si>
  <si>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</si>
  <si>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</si>
  <si>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</si>
  <si>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</si>
  <si>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</si>
  <si>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</si>
  <si>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</si>
  <si>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</si>
  <si>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</si>
  <si>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</si>
  <si>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</si>
  <si>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</si>
  <si>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</si>
  <si>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</si>
  <si>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</si>
  <si>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</si>
  <si>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</si>
  <si>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</si>
  <si>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</si>
  <si>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</si>
  <si>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</si>
  <si>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</si>
  <si>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</si>
  <si>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</si>
  <si>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</si>
  <si>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</si>
  <si>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</si>
  <si>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</si>
  <si>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</si>
  <si>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</si>
  <si>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</si>
  <si>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</si>
  <si>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</si>
  <si>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</si>
  <si>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</si>
  <si>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</si>
  <si>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</si>
  <si>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</si>
  <si>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</si>
  <si>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</si>
  <si>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</si>
  <si>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</si>
  <si>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</si>
  <si>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</si>
  <si>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</si>
  <si>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</si>
  <si>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</si>
  <si>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</si>
  <si>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</si>
  <si>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</si>
  <si>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</si>
  <si>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</si>
  <si>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</si>
  <si>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</si>
  <si>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</si>
  <si>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</si>
  <si>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</si>
  <si>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</si>
  <si>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</si>
  <si>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</si>
  <si>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</si>
  <si>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</si>
  <si>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</si>
  <si>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</si>
  <si>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</si>
  <si>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</si>
  <si>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</si>
  <si>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</si>
  <si>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</si>
  <si>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</si>
  <si>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</si>
  <si>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</si>
  <si>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</si>
  <si>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</si>
  <si>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</si>
  <si>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</si>
  <si>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</si>
  <si>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</si>
  <si>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</si>
  <si>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</si>
  <si>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</si>
  <si>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</si>
  <si>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</si>
  <si>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</si>
  <si>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</si>
  <si>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</si>
  <si>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</si>
  <si>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</si>
  <si>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</si>
  <si>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OTP Bank Nyrt nyilvánosságra hozatali dokumentuma</t>
  </si>
  <si>
    <t>Pénztárak, betétszámlák, elszámolások a Magyar Nemzeti Bankkal</t>
  </si>
  <si>
    <t>Bankközi kihelyezések, követelések, a kihelyezési veszteségekre elszámolt értékvesztés levonása után</t>
  </si>
  <si>
    <t>Egyéb átfogó eredménnyel szemben valós értéken értékelt pénzügyi eszközök</t>
  </si>
  <si>
    <t>Hitelek</t>
  </si>
  <si>
    <t>Befektetések leányvállalatokban</t>
  </si>
  <si>
    <t>Immateriális javak</t>
  </si>
  <si>
    <t>Használati jog eszközök</t>
  </si>
  <si>
    <t>Fedezeti célú derivatív eszközök</t>
  </si>
  <si>
    <t>Társasági adókövetelések</t>
  </si>
  <si>
    <t>Hitelintézetekkel és a Magyar Állammal szembeni kötelezettségek</t>
  </si>
  <si>
    <t>Repó kötelezettségek</t>
  </si>
  <si>
    <t>Kereskedési célú származékos pénzügyi instrumentumokból eredő kötelezettségek</t>
  </si>
  <si>
    <t>Számviteli fedezeti célú származékos pénzügyi instrumentumokból eredő kötelezettségek</t>
  </si>
  <si>
    <t>Halasztott adó kötelezettségek</t>
  </si>
  <si>
    <t>Lízingkötelezettségek</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</si>
  <si>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</si>
  <si>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r>
      <rPr>
        <vertAlign val="superscript"/>
        <sz val="8"/>
        <rFont val="Arial"/>
        <family val="2"/>
        <charset val="238"/>
      </rPr>
      <t>1</t>
    </r>
    <r>
      <rPr>
        <sz val="8"/>
        <rFont val="Arial"/>
        <family val="2"/>
        <charset val="238"/>
      </rPr>
      <t>Az eredménytartalék tartalmazza a 2020. évvégi pozitív eredményt. A tárgyévi eredmény a számított osztalékelhatárolást tartalmazza. A COVID19 járvány miatti válság következtében, a magyar bankrendszer tőkehelyzetének erősítése érdekében a Magyar Nemzeti Bank ajánlása alapján a bankok 2021. Szeptember 30-ig nem dönthetnek osztalékfizetéséről. Prudenciális okokból a bemutatott szavatoló tőkéből a várható osztaléktömeg azonban levonásra került összhangban 241/2014 EU rendelettel. 2021. szeptember 30-át követően osztalékelőleg kifizetését az Igazgatóság mérlegelheti.</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</si>
  <si>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Bank tőkeáttételi mutatója jelentősen meghaladja a 3%-ot, ezért a Bank jelenleg nem tervez azonnali lépéseket a tőkeáttételi kockázat csökkentésére. A Bank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</si>
  <si>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IRRBB1 - 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</si>
  <si>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</si>
  <si>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</si>
  <si>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</si>
  <si>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</si>
  <si>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</si>
  <si>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</si>
  <si>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</si>
  <si>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</si>
  <si>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</si>
  <si>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IRRBB</t>
  </si>
  <si>
    <t>IRRBB1</t>
  </si>
  <si>
    <t>A nem a kereskedési könyvben szereplő kitettségek kamatláb kockázata</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</si>
  <si>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</si>
  <si>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</si>
  <si>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</si>
  <si>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</si>
  <si>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</si>
  <si>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</si>
  <si>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</si>
  <si>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</si>
  <si>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</si>
  <si>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</si>
  <si>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</si>
  <si>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</si>
  <si>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</si>
  <si>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</si>
  <si>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</si>
  <si>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</si>
  <si>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</si>
  <si>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</si>
  <si>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</si>
  <si>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</si>
  <si>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</si>
  <si>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</si>
  <si>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</si>
  <si>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</si>
  <si>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</si>
  <si>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</si>
  <si>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</si>
  <si>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</si>
  <si>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</si>
  <si>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</si>
  <si>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</si>
  <si>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</si>
  <si>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</si>
  <si>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</si>
  <si>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</si>
  <si>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</si>
  <si>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</si>
  <si>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</si>
  <si>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</si>
  <si>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</si>
  <si>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</si>
  <si>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</si>
  <si>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</si>
  <si>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</si>
  <si>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</si>
  <si>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</si>
  <si>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</si>
  <si>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</si>
  <si>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</si>
  <si>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</si>
  <si>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</si>
  <si>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</si>
  <si>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</si>
  <si>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</si>
  <si>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</si>
  <si>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</si>
  <si>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</si>
  <si>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</si>
  <si>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</si>
  <si>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</si>
  <si>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</si>
  <si>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</si>
  <si>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</si>
  <si>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</si>
  <si>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</si>
  <si>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</si>
  <si>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</si>
  <si>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</si>
  <si>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</si>
  <si>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</si>
  <si>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</si>
  <si>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</si>
  <si>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</si>
  <si>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</si>
  <si>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</si>
  <si>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</si>
  <si>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</si>
  <si>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</si>
  <si>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</si>
  <si>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</si>
  <si>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</si>
  <si>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</si>
  <si>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</si>
  <si>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</si>
  <si>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</si>
  <si>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</si>
  <si>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</si>
  <si>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</si>
  <si>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</si>
  <si>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</si>
  <si>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</si>
  <si>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</si>
  <si>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</si>
  <si>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</si>
  <si>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</si>
  <si>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</si>
  <si>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</si>
  <si>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</si>
  <si>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</si>
  <si>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</si>
  <si>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</si>
  <si>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</si>
  <si>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</si>
  <si>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</si>
  <si>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</si>
  <si>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</si>
  <si>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</si>
  <si>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</si>
  <si>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</si>
  <si>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</si>
  <si>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Az OTP Bank eszközeinek, kapott biztosítékainak megterhelései főként a származtatott ügyletekből, repó- megállapodásokból, az MNB által biztosított Növekedési Hitelprogram (NHP) forrásból, illetve az MNB által nyújtott fedezett hitelből származnak. 
A repó ügyletek mögött legnagyobb értékben US T-bill, Szerbia illetve Magyar Állam által kibocsátott forint államkötvények jelentik a biztosítékot, míg MNB által nyújtott fedezett hitel biztosítéka jelzáloglevelek, valamint MNB kedvezményezettségére zárolt vállalati hitelek. 
Az NHP források biztosítéka részben maguk a forrással refinanszírozott hitelek, másrészt pedig az OTP Jelzálogbank által kibocsátott OTP Bank könyveiben lévő jelzáloglevelek.  
A derivatív ügyletek miatti megterhelések főleg a CIRS ügyleteknek köszönhetőek, melyek piaci értéke a devizaárfolyam függvényében ingadozhat (bár az érzékenység a forintosítás után jelentősen csökkent). Az egyéb zárolások, pl. értékpapír-kölcsönzésből származó, illetve a VISA, Mastercard felé nyújtandó biztosítékok értéke a Bank értékpapír-állományához viszonyítva nem jelentős.
CRR szerint HQLA-nak tekinthetjük a megterhelt eszközök közül a forintos magyar államapírokat, a US T-bill-eket, valamint az eurós MOL kötvényt.
Medián kitettséget az utolsó 4 negyedév közül a mérlegfőösszeg szerinti 2 középső érték átlagaként kapjuk, azaz a legkisebb és a legnagyobb mérlegfőösszegű év kiesik.
A Bank repó kötelezettség állománya csökkent az év során (22M12: 474 Mrd Ft, 23M12: 380 Mrd Ft), illetve 145 Mrd Ft-ot tett ki az MNB által nyújtott fedezett hitel. Az NHP forrásokból származó megterhelések értéke 122 Mrd Ft-tal csökkent 2023 év végére.
Az év végén nem volt jelentős túlfedezettség egyik instrumentum esetében sem.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Az OTP Bank a mérleg egyéb eszközei közé sorolt tételei közül a pénztárkészletet, az immateriális jószágait, a tárgyi eszközeit, illetve a készletállományát nem tekinti megterhelhetőnek.</t>
  </si>
  <si>
    <t>Likviditási ráta számításához az OTP csak az LCR-táblában szereplő tételeket használja fel. A hazai hitel-betét gap, valamint a nettó hosszú távú leányvállalati finanszírozási pozíció változása csökkentette az OTP likviditási tartalékát, ugyanakkor az eredménytermelődés ellensúlyozta a negatív hatást. A hozamszint és az EUR/HUF átfolyam kedvező változása a HQLA állomány jelentős emelkedését okozták, amelyet tovább javítottak az év során végrehajtott tőkepiaci kibocsátások. Ennek eredményeként a magas minőségű likvid eszközök (HQLA) és a beáramlások növekedése meghaladta a kiáramlások növekedését. A 100%-os szabályozói szint feletti LCR-puffer értéke 2023 negyedik negyedévében elérte a 6,7 milliárd eurót.
Az ügyfélbetétek által dominált finanszírozási profiljára jellemző robusztusság az elmúlt időszakban is fennmaradt, a forrásoldal alacsony koncentrációjának köszönhetően a finanszírozási kockázat alacsony.
A derivatív kitettségekhez kapcsolódó likviditási kockázat a OTP méretéhez képest továbbra is alacsony. A jelentős volumenű összdevizás taralék-többletnek, és a jól működő deviza-swap piacnak köszönhetően, az OTP érvényesítheti a hatékony likvid eszköz portfólió menedzsment szempontjait, melyek alapján nem cél az OTP devizanemenkénti LCR megfelelés minden devizára vonatkozóan. A peremfeltételekben (likviditás bőség, konvertibilitás) illetve a szabályozásban bekövetkező változásoknak megfelelően az állaspont rendszeresen felülvizsgálatra kerül.</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</si>
  <si>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t>
  </si>
  <si>
    <t>Nemteljesítő hitelek és előlegek nyitó állománya - 2022.12.31</t>
  </si>
  <si>
    <t>Nemteljesítő hitelek és előlegek záró állománya - 2023.12.31  (6 =1 + 2 - 3 - 4 + 5)</t>
  </si>
  <si>
    <t xml:space="preserve">Az OTP Bank 2023. év végére vonatkozó tőkemegfeleléssel kapcsolatos számításai IFRS szerinti, auditált adatok alapján készültek.
Az OTP Bank a szabályozói tőkekövetelményének meghatározásához a hitelezési és piaci kockázatok esetében a sztenderd módszert, míg a működési kockázatok esetében a fejlett mérési módszert (AMA) alkalmazza.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</si>
</sst>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79">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10" fontId="10" fillId="0" borderId="0" xfId="1"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8"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0" fontId="22" fillId="2" borderId="0" xfId="4" applyNumberFormat="1" applyFill="1" applyBorder="1" applyAlignment="1" applyProtection="1">
      <alignmen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1" fillId="0" borderId="2"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left"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0" fontId="11" fillId="0" borderId="3" xfId="2" applyFont="1" applyBorder="1" applyAlignment="1">
      <alignment horizontal="left"/>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10" fontId="0" fillId="0" borderId="0" xfId="0" applyNumberFormat="1"/>
    <xf numFmtId="0" fontId="10" fillId="0" borderId="2" xfId="0" applyFont="1" applyBorder="1" applyAlignment="1">
      <alignment horizontal="center" vertical="center"/>
    </xf>
    <xf numFmtId="14" fontId="10" fillId="0" borderId="1" xfId="0" applyNumberFormat="1" applyFont="1" applyFill="1" applyBorder="1" applyAlignment="1">
      <alignment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31" fillId="0" borderId="3" xfId="0" applyFont="1" applyBorder="1" applyAlignment="1">
      <alignment horizontal="center" vertical="center"/>
    </xf>
    <xf numFmtId="14" fontId="10" fillId="0" borderId="3" xfId="0" applyNumberFormat="1" applyFont="1" applyBorder="1" applyAlignment="1">
      <alignment horizontal="center" vertical="center" wrapText="1"/>
    </xf>
    <xf numFmtId="14" fontId="31" fillId="0" borderId="15" xfId="0" applyNumberFormat="1" applyFont="1" applyBorder="1" applyAlignment="1">
      <alignment horizontal="center" vertical="center" wrapText="1"/>
    </xf>
    <xf numFmtId="0" fontId="32"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32"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32"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3" fillId="0" borderId="1" xfId="2" applyFont="1" applyBorder="1" applyAlignment="1">
      <alignment horizontal="center" vertical="center"/>
    </xf>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164" fontId="13" fillId="0" borderId="0" xfId="10" applyNumberFormat="1" applyFont="1" applyFill="1" applyBorder="1" applyAlignment="1">
      <alignment vertical="center"/>
    </xf>
    <xf numFmtId="164" fontId="10" fillId="0" borderId="8" xfId="10" applyNumberFormat="1" applyFont="1" applyFill="1" applyBorder="1" applyAlignment="1">
      <alignment vertical="center"/>
    </xf>
    <xf numFmtId="3" fontId="12" fillId="0" borderId="0" xfId="0" applyNumberFormat="1" applyFont="1" applyFill="1" applyBorder="1" applyAlignment="1">
      <alignment horizontal="center" vertical="center"/>
    </xf>
    <xf numFmtId="3" fontId="11" fillId="3" borderId="8" xfId="0" applyNumberFormat="1" applyFont="1" applyFill="1" applyBorder="1" applyAlignment="1"/>
    <xf numFmtId="166" fontId="11" fillId="0" borderId="8" xfId="1" applyNumberFormat="1" applyFont="1" applyFill="1" applyBorder="1" applyAlignment="1"/>
    <xf numFmtId="10" fontId="12" fillId="0" borderId="0" xfId="0" applyNumberFormat="1" applyFont="1"/>
    <xf numFmtId="164" fontId="10" fillId="0" borderId="0" xfId="10" applyNumberFormat="1" applyFont="1" applyFill="1" applyBorder="1" applyAlignment="1">
      <alignment horizontal="center" vertical="center"/>
    </xf>
    <xf numFmtId="164" fontId="10" fillId="0" borderId="0" xfId="10" applyNumberFormat="1" applyFont="1" applyFill="1" applyBorder="1" applyAlignment="1">
      <alignment horizontal="center"/>
    </xf>
    <xf numFmtId="164" fontId="13" fillId="0" borderId="0" xfId="10" applyNumberFormat="1" applyFont="1" applyFill="1" applyBorder="1" applyAlignment="1">
      <alignment horizontal="center" vertical="center"/>
    </xf>
    <xf numFmtId="164" fontId="10" fillId="0" borderId="3" xfId="10" applyNumberFormat="1" applyFont="1" applyFill="1" applyBorder="1" applyAlignment="1">
      <alignment horizontal="center" vertical="center"/>
    </xf>
    <xf numFmtId="3" fontId="0" fillId="0" borderId="0" xfId="0" applyNumberFormat="1"/>
    <xf numFmtId="3" fontId="13" fillId="0" borderId="2" xfId="0" applyNumberFormat="1" applyFont="1" applyBorder="1" applyAlignment="1">
      <alignment horizontal="center" vertical="center"/>
    </xf>
    <xf numFmtId="3" fontId="10" fillId="3" borderId="3" xfId="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3" fillId="0" borderId="0" xfId="0" applyFont="1" applyFill="1" applyBorder="1" applyAlignment="1">
      <alignment horizontal="left"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6"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3"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8" xfId="0" applyFont="1" applyBorder="1" applyAlignment="1">
      <alignment horizontal="center" vertical="center" wrapText="1"/>
    </xf>
    <xf numFmtId="1" fontId="10" fillId="0" borderId="0" xfId="8" applyNumberFormat="1" applyFont="1" applyFill="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7BD46D2E-E195-4CEC-968C-64943F4EAE5A}"/>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9"/>
  <sheetViews>
    <sheetView showGridLines="0" tabSelected="1" workbookViewId="0"/>
  </sheetViews>
  <sheetFormatPr defaultRowHeight="14.5" x14ac:dyDescent="0.35"/>
  <cols>
    <col min="2" max="2" width="15" customWidth="1"/>
    <col min="3" max="3" width="137.7265625" customWidth="1"/>
  </cols>
  <sheetData>
    <row r="2" spans="1:6" ht="20.5" thickBot="1" x14ac:dyDescent="0.45">
      <c r="B2" s="348" t="s">
        <v>919</v>
      </c>
      <c r="C2" s="346"/>
      <c r="D2" s="105"/>
      <c r="E2" s="347"/>
      <c r="F2" s="347"/>
    </row>
    <row r="3" spans="1:6" ht="15" customHeight="1" thickBot="1" x14ac:dyDescent="0.4">
      <c r="B3" s="464">
        <v>45291</v>
      </c>
      <c r="C3" s="464"/>
      <c r="D3" s="105"/>
      <c r="E3" s="347"/>
      <c r="F3" s="347"/>
    </row>
    <row r="4" spans="1:6" x14ac:dyDescent="0.35">
      <c r="B4" s="378" t="s">
        <v>830</v>
      </c>
      <c r="C4" s="360"/>
      <c r="D4" s="358"/>
      <c r="E4" s="358"/>
      <c r="F4" s="358"/>
    </row>
    <row r="5" spans="1:6" x14ac:dyDescent="0.35">
      <c r="B5" s="357" t="s">
        <v>828</v>
      </c>
      <c r="C5" s="357" t="s">
        <v>831</v>
      </c>
      <c r="D5" s="349"/>
      <c r="E5" s="350"/>
      <c r="F5" s="350"/>
    </row>
    <row r="6" spans="1:6" x14ac:dyDescent="0.35">
      <c r="B6" s="357" t="s">
        <v>814</v>
      </c>
      <c r="C6" s="357" t="s">
        <v>832</v>
      </c>
      <c r="D6" s="349"/>
      <c r="E6" s="349"/>
      <c r="F6" s="349"/>
    </row>
    <row r="7" spans="1:6" x14ac:dyDescent="0.35">
      <c r="B7" s="361"/>
      <c r="C7" s="357"/>
      <c r="D7" s="351"/>
      <c r="E7" s="352"/>
      <c r="F7" s="352"/>
    </row>
    <row r="8" spans="1:6" x14ac:dyDescent="0.35">
      <c r="B8" s="16" t="s">
        <v>833</v>
      </c>
      <c r="C8" s="16"/>
      <c r="D8" s="349"/>
      <c r="E8" s="349"/>
      <c r="F8" s="349"/>
    </row>
    <row r="9" spans="1:6" x14ac:dyDescent="0.35">
      <c r="B9" s="357" t="s">
        <v>812</v>
      </c>
      <c r="C9" s="357" t="s">
        <v>834</v>
      </c>
      <c r="D9" s="351"/>
      <c r="E9" s="352"/>
      <c r="F9" s="352"/>
    </row>
    <row r="10" spans="1:6" x14ac:dyDescent="0.35">
      <c r="B10" s="357" t="s">
        <v>813</v>
      </c>
      <c r="C10" s="357" t="s">
        <v>835</v>
      </c>
      <c r="D10" s="351"/>
      <c r="E10" s="352"/>
      <c r="F10" s="352"/>
    </row>
    <row r="11" spans="1:6" x14ac:dyDescent="0.35">
      <c r="B11" s="357"/>
      <c r="C11" s="40"/>
      <c r="D11" s="351"/>
      <c r="E11" s="352"/>
      <c r="F11" s="352"/>
    </row>
    <row r="12" spans="1:6" x14ac:dyDescent="0.35">
      <c r="B12" s="20" t="s">
        <v>412</v>
      </c>
      <c r="C12" s="20"/>
      <c r="D12" s="359"/>
      <c r="E12" s="359"/>
      <c r="F12" s="359"/>
    </row>
    <row r="13" spans="1:6" x14ac:dyDescent="0.35">
      <c r="A13" s="214"/>
      <c r="B13" s="357" t="s">
        <v>811</v>
      </c>
      <c r="C13" s="357" t="s">
        <v>836</v>
      </c>
      <c r="D13" s="351"/>
      <c r="E13" s="351"/>
      <c r="F13" s="351"/>
    </row>
    <row r="14" spans="1:6" x14ac:dyDescent="0.35">
      <c r="B14" s="357"/>
      <c r="C14" s="357"/>
      <c r="D14" s="351"/>
      <c r="E14" s="351"/>
      <c r="F14" s="351"/>
    </row>
    <row r="15" spans="1:6" x14ac:dyDescent="0.35">
      <c r="B15" s="16" t="s">
        <v>837</v>
      </c>
      <c r="C15" s="16"/>
      <c r="D15" s="349"/>
      <c r="E15" s="349"/>
      <c r="F15" s="349"/>
    </row>
    <row r="16" spans="1:6" x14ac:dyDescent="0.35">
      <c r="A16" s="214"/>
      <c r="B16" s="357" t="s">
        <v>838</v>
      </c>
      <c r="C16" s="357" t="s">
        <v>840</v>
      </c>
      <c r="D16" s="349"/>
      <c r="E16" s="349"/>
      <c r="F16" s="351"/>
    </row>
    <row r="17" spans="1:6" x14ac:dyDescent="0.35">
      <c r="A17" s="214"/>
      <c r="B17" s="357" t="s">
        <v>839</v>
      </c>
      <c r="C17" s="357" t="s">
        <v>841</v>
      </c>
      <c r="D17" s="351"/>
      <c r="E17" s="351"/>
      <c r="F17" s="351"/>
    </row>
    <row r="18" spans="1:6" x14ac:dyDescent="0.35">
      <c r="B18" s="357"/>
      <c r="C18" s="357"/>
      <c r="D18" s="351"/>
      <c r="E18" s="351"/>
      <c r="F18" s="351"/>
    </row>
    <row r="19" spans="1:6" x14ac:dyDescent="0.35">
      <c r="B19" s="8" t="s">
        <v>220</v>
      </c>
      <c r="C19" s="16"/>
      <c r="D19" s="349"/>
      <c r="E19" s="353"/>
      <c r="F19" s="353"/>
    </row>
    <row r="20" spans="1:6" x14ac:dyDescent="0.35">
      <c r="A20" s="214"/>
      <c r="B20" s="357" t="s">
        <v>842</v>
      </c>
      <c r="C20" s="357" t="s">
        <v>843</v>
      </c>
      <c r="D20" s="354"/>
      <c r="E20" s="355"/>
      <c r="F20" s="30"/>
    </row>
    <row r="21" spans="1:6" x14ac:dyDescent="0.35">
      <c r="A21" s="214"/>
      <c r="B21" s="357" t="s">
        <v>844</v>
      </c>
      <c r="C21" s="357" t="s">
        <v>845</v>
      </c>
      <c r="D21" s="354"/>
      <c r="E21" s="355"/>
      <c r="F21" s="30"/>
    </row>
    <row r="22" spans="1:6" x14ac:dyDescent="0.35">
      <c r="A22" s="214"/>
      <c r="B22" s="357" t="s">
        <v>846</v>
      </c>
      <c r="C22" s="357" t="s">
        <v>847</v>
      </c>
      <c r="D22" s="354"/>
      <c r="E22" s="355"/>
      <c r="F22" s="30"/>
    </row>
    <row r="23" spans="1:6" x14ac:dyDescent="0.35">
      <c r="B23" s="357"/>
      <c r="C23" s="357"/>
      <c r="D23" s="354"/>
      <c r="E23" s="355"/>
      <c r="F23" s="30"/>
    </row>
    <row r="24" spans="1:6" x14ac:dyDescent="0.35">
      <c r="B24" s="16" t="s">
        <v>848</v>
      </c>
      <c r="C24" s="16"/>
      <c r="D24" s="349"/>
      <c r="E24" s="349"/>
      <c r="F24" s="349"/>
    </row>
    <row r="25" spans="1:6" x14ac:dyDescent="0.35">
      <c r="A25" s="214"/>
      <c r="B25" s="357" t="s">
        <v>829</v>
      </c>
      <c r="C25" s="357" t="s">
        <v>849</v>
      </c>
      <c r="D25" s="351"/>
      <c r="E25" s="351"/>
      <c r="F25" s="351"/>
    </row>
    <row r="26" spans="1:6" x14ac:dyDescent="0.35">
      <c r="A26" s="214"/>
      <c r="B26" s="357" t="s">
        <v>850</v>
      </c>
      <c r="C26" s="357" t="s">
        <v>809</v>
      </c>
      <c r="D26" s="351"/>
      <c r="E26" s="351"/>
      <c r="F26" s="351"/>
    </row>
    <row r="27" spans="1:6" x14ac:dyDescent="0.35">
      <c r="B27" s="357"/>
      <c r="C27" s="357"/>
      <c r="D27" s="351"/>
      <c r="E27" s="351"/>
      <c r="F27" s="351"/>
    </row>
    <row r="28" spans="1:6" x14ac:dyDescent="0.35">
      <c r="B28" s="16" t="s">
        <v>851</v>
      </c>
      <c r="C28" s="16"/>
      <c r="D28" s="349"/>
      <c r="E28" s="349"/>
      <c r="F28" s="349"/>
    </row>
    <row r="29" spans="1:6" x14ac:dyDescent="0.35">
      <c r="A29" s="214"/>
      <c r="B29" s="357" t="s">
        <v>852</v>
      </c>
      <c r="C29" s="357" t="s">
        <v>853</v>
      </c>
      <c r="D29" s="351"/>
      <c r="E29" s="351"/>
      <c r="F29" s="351"/>
    </row>
    <row r="30" spans="1:6" x14ac:dyDescent="0.35">
      <c r="A30" s="214"/>
      <c r="B30" s="357" t="s">
        <v>854</v>
      </c>
      <c r="C30" s="357" t="s">
        <v>855</v>
      </c>
      <c r="D30" s="351"/>
      <c r="E30" s="351"/>
      <c r="F30" s="351"/>
    </row>
    <row r="31" spans="1:6" x14ac:dyDescent="0.35">
      <c r="A31" s="214"/>
      <c r="B31" s="357" t="s">
        <v>856</v>
      </c>
      <c r="C31" s="357" t="s">
        <v>857</v>
      </c>
      <c r="D31" s="351"/>
      <c r="E31" s="351"/>
      <c r="F31" s="351"/>
    </row>
    <row r="32" spans="1:6" x14ac:dyDescent="0.35">
      <c r="A32" s="214"/>
      <c r="B32" s="357" t="s">
        <v>858</v>
      </c>
      <c r="C32" s="357" t="s">
        <v>859</v>
      </c>
      <c r="D32" s="351"/>
      <c r="E32" s="351"/>
      <c r="F32" s="351"/>
    </row>
    <row r="33" spans="1:6" x14ac:dyDescent="0.35">
      <c r="A33" s="214"/>
      <c r="B33" s="357" t="s">
        <v>815</v>
      </c>
      <c r="C33" s="357" t="s">
        <v>860</v>
      </c>
      <c r="D33" s="351"/>
      <c r="E33" s="351"/>
      <c r="F33" s="351"/>
    </row>
    <row r="34" spans="1:6" x14ac:dyDescent="0.35">
      <c r="A34" s="214"/>
      <c r="B34" s="357" t="s">
        <v>861</v>
      </c>
      <c r="C34" s="357" t="s">
        <v>862</v>
      </c>
      <c r="D34" s="351"/>
      <c r="E34" s="351"/>
      <c r="F34" s="351"/>
    </row>
    <row r="35" spans="1:6" x14ac:dyDescent="0.35">
      <c r="A35" s="214"/>
      <c r="B35" s="357" t="s">
        <v>816</v>
      </c>
      <c r="C35" s="357" t="s">
        <v>863</v>
      </c>
      <c r="D35" s="351"/>
      <c r="E35" s="351"/>
      <c r="F35" s="351"/>
    </row>
    <row r="36" spans="1:6" x14ac:dyDescent="0.35">
      <c r="A36" s="214"/>
      <c r="B36" s="357" t="s">
        <v>817</v>
      </c>
      <c r="C36" s="357" t="s">
        <v>864</v>
      </c>
      <c r="D36" s="351"/>
      <c r="E36" s="351"/>
      <c r="F36" s="351"/>
    </row>
    <row r="37" spans="1:6" x14ac:dyDescent="0.35">
      <c r="A37" s="214"/>
      <c r="B37" s="357" t="s">
        <v>818</v>
      </c>
      <c r="C37" s="357" t="s">
        <v>865</v>
      </c>
      <c r="D37" s="351"/>
      <c r="E37" s="351"/>
      <c r="F37" s="351"/>
    </row>
    <row r="38" spans="1:6" x14ac:dyDescent="0.35">
      <c r="A38" s="214"/>
      <c r="B38" s="357" t="s">
        <v>866</v>
      </c>
      <c r="C38" s="357" t="s">
        <v>867</v>
      </c>
      <c r="D38" s="351"/>
      <c r="E38" s="351"/>
      <c r="F38" s="351"/>
    </row>
    <row r="39" spans="1:6" x14ac:dyDescent="0.35">
      <c r="A39" s="214"/>
      <c r="B39" s="357" t="s">
        <v>819</v>
      </c>
      <c r="C39" s="357" t="s">
        <v>868</v>
      </c>
      <c r="D39" s="351"/>
      <c r="E39" s="351"/>
      <c r="F39" s="351"/>
    </row>
    <row r="40" spans="1:6" x14ac:dyDescent="0.35">
      <c r="A40" s="214"/>
      <c r="B40" s="357" t="s">
        <v>869</v>
      </c>
      <c r="C40" s="357" t="s">
        <v>870</v>
      </c>
      <c r="D40" s="351"/>
      <c r="E40" s="351"/>
      <c r="F40" s="351"/>
    </row>
    <row r="41" spans="1:6" x14ac:dyDescent="0.35">
      <c r="B41" s="357"/>
      <c r="C41" s="357"/>
      <c r="D41" s="351"/>
      <c r="E41" s="351"/>
      <c r="F41" s="351"/>
    </row>
    <row r="42" spans="1:6" x14ac:dyDescent="0.35">
      <c r="B42" s="16" t="s">
        <v>871</v>
      </c>
      <c r="C42" s="16"/>
      <c r="D42" s="349"/>
      <c r="E42" s="349"/>
      <c r="F42" s="349"/>
    </row>
    <row r="43" spans="1:6" x14ac:dyDescent="0.35">
      <c r="A43" s="214"/>
      <c r="B43" s="357" t="s">
        <v>820</v>
      </c>
      <c r="C43" s="357" t="s">
        <v>872</v>
      </c>
      <c r="D43" s="356"/>
      <c r="E43" s="351"/>
      <c r="F43" s="351"/>
    </row>
    <row r="44" spans="1:6" x14ac:dyDescent="0.35">
      <c r="B44" s="357"/>
      <c r="C44" s="357"/>
      <c r="D44" s="356"/>
      <c r="E44" s="351"/>
      <c r="F44" s="351"/>
    </row>
    <row r="45" spans="1:6" x14ac:dyDescent="0.35">
      <c r="B45" s="16" t="s">
        <v>873</v>
      </c>
      <c r="C45" s="16"/>
      <c r="D45" s="349"/>
      <c r="E45" s="349"/>
      <c r="F45" s="349"/>
    </row>
    <row r="46" spans="1:6" x14ac:dyDescent="0.35">
      <c r="A46" s="214"/>
      <c r="B46" s="357" t="s">
        <v>821</v>
      </c>
      <c r="C46" s="357" t="s">
        <v>874</v>
      </c>
      <c r="D46" s="351"/>
      <c r="E46" s="352"/>
      <c r="F46" s="352"/>
    </row>
    <row r="47" spans="1:6" x14ac:dyDescent="0.35">
      <c r="A47" s="214"/>
      <c r="B47" s="357" t="s">
        <v>822</v>
      </c>
      <c r="C47" s="357" t="s">
        <v>631</v>
      </c>
      <c r="D47" s="351"/>
      <c r="E47" s="352"/>
      <c r="F47" s="352"/>
    </row>
    <row r="48" spans="1:6" x14ac:dyDescent="0.35">
      <c r="B48" s="357"/>
      <c r="C48" s="357"/>
      <c r="D48" s="351"/>
      <c r="E48" s="352"/>
      <c r="F48" s="352"/>
    </row>
    <row r="49" spans="1:6" x14ac:dyDescent="0.35">
      <c r="B49" s="16" t="s">
        <v>875</v>
      </c>
      <c r="C49" s="16"/>
      <c r="D49" s="349"/>
      <c r="E49" s="349"/>
      <c r="F49" s="349"/>
    </row>
    <row r="50" spans="1:6" x14ac:dyDescent="0.35">
      <c r="A50" s="214"/>
      <c r="B50" s="357" t="s">
        <v>823</v>
      </c>
      <c r="C50" s="357" t="s">
        <v>876</v>
      </c>
      <c r="D50" s="351"/>
      <c r="E50" s="351"/>
      <c r="F50" s="351"/>
    </row>
    <row r="51" spans="1:6" x14ac:dyDescent="0.35">
      <c r="A51" s="214"/>
      <c r="B51" s="357" t="s">
        <v>824</v>
      </c>
      <c r="C51" s="357" t="s">
        <v>877</v>
      </c>
      <c r="D51" s="351"/>
      <c r="E51" s="352"/>
      <c r="F51" s="352"/>
    </row>
    <row r="52" spans="1:6" x14ac:dyDescent="0.35">
      <c r="A52" s="214"/>
      <c r="B52" s="357" t="s">
        <v>825</v>
      </c>
      <c r="C52" s="357" t="s">
        <v>878</v>
      </c>
      <c r="D52" s="351"/>
      <c r="E52" s="352"/>
      <c r="F52" s="352"/>
    </row>
    <row r="53" spans="1:6" x14ac:dyDescent="0.35">
      <c r="A53" s="214"/>
      <c r="B53" s="357" t="s">
        <v>879</v>
      </c>
      <c r="C53" s="357" t="s">
        <v>880</v>
      </c>
      <c r="D53" s="351"/>
      <c r="E53" s="352"/>
      <c r="F53" s="352"/>
    </row>
    <row r="54" spans="1:6" x14ac:dyDescent="0.35">
      <c r="A54" s="214"/>
      <c r="B54" s="357" t="s">
        <v>881</v>
      </c>
      <c r="C54" s="357" t="s">
        <v>882</v>
      </c>
      <c r="D54" s="351"/>
      <c r="E54" s="352"/>
      <c r="F54" s="352"/>
    </row>
    <row r="55" spans="1:6" x14ac:dyDescent="0.35">
      <c r="A55" s="214"/>
      <c r="B55" s="357" t="s">
        <v>826</v>
      </c>
      <c r="C55" s="357" t="s">
        <v>883</v>
      </c>
      <c r="D55" s="351"/>
      <c r="E55" s="352"/>
      <c r="F55" s="352"/>
    </row>
    <row r="56" spans="1:6" x14ac:dyDescent="0.35">
      <c r="A56" s="214"/>
      <c r="B56" s="362"/>
      <c r="C56" s="40"/>
      <c r="D56" s="351"/>
      <c r="E56" s="352"/>
      <c r="F56" s="352"/>
    </row>
    <row r="57" spans="1:6" x14ac:dyDescent="0.35">
      <c r="B57" s="16" t="s">
        <v>885</v>
      </c>
      <c r="C57" s="16"/>
      <c r="D57" s="349"/>
      <c r="E57" s="353"/>
      <c r="F57" s="353"/>
    </row>
    <row r="58" spans="1:6" x14ac:dyDescent="0.35">
      <c r="A58" s="214"/>
      <c r="B58" s="357" t="s">
        <v>827</v>
      </c>
      <c r="C58" s="357" t="s">
        <v>884</v>
      </c>
      <c r="D58" s="351"/>
      <c r="E58" s="352"/>
      <c r="F58" s="352"/>
    </row>
    <row r="59" spans="1:6" x14ac:dyDescent="0.35">
      <c r="B59" s="357"/>
      <c r="C59" s="357"/>
      <c r="D59" s="351"/>
      <c r="E59" s="352"/>
      <c r="F59" s="352"/>
    </row>
    <row r="60" spans="1:6" x14ac:dyDescent="0.35">
      <c r="B60" s="16" t="s">
        <v>12</v>
      </c>
      <c r="C60" s="16"/>
      <c r="D60" s="349"/>
      <c r="E60" s="353"/>
      <c r="F60" s="353"/>
    </row>
    <row r="61" spans="1:6" x14ac:dyDescent="0.35">
      <c r="A61" s="214"/>
      <c r="B61" s="357" t="s">
        <v>886</v>
      </c>
      <c r="C61" s="357" t="s">
        <v>887</v>
      </c>
      <c r="D61" s="351"/>
      <c r="E61" s="352"/>
      <c r="F61" s="352"/>
    </row>
    <row r="62" spans="1:6" x14ac:dyDescent="0.35">
      <c r="A62" s="214"/>
      <c r="B62" s="357"/>
      <c r="C62" s="357"/>
      <c r="D62" s="351"/>
      <c r="E62" s="352"/>
      <c r="F62" s="352"/>
    </row>
    <row r="63" spans="1:6" x14ac:dyDescent="0.35">
      <c r="A63" s="214"/>
      <c r="B63" s="353" t="s">
        <v>951</v>
      </c>
      <c r="C63" s="353"/>
      <c r="D63" s="351"/>
      <c r="E63" s="352"/>
      <c r="F63" s="352"/>
    </row>
    <row r="64" spans="1:6" x14ac:dyDescent="0.35">
      <c r="A64" s="214"/>
      <c r="B64" s="357" t="s">
        <v>952</v>
      </c>
      <c r="C64" s="357" t="s">
        <v>953</v>
      </c>
      <c r="D64" s="351"/>
      <c r="E64" s="352"/>
      <c r="F64" s="352"/>
    </row>
    <row r="65" spans="1:6" x14ac:dyDescent="0.35">
      <c r="A65" s="214"/>
      <c r="B65" s="357" t="s">
        <v>954</v>
      </c>
      <c r="C65" s="357" t="s">
        <v>955</v>
      </c>
      <c r="D65" s="351"/>
      <c r="E65" s="352"/>
      <c r="F65" s="352"/>
    </row>
    <row r="66" spans="1:6" x14ac:dyDescent="0.35">
      <c r="A66" s="214"/>
      <c r="B66" s="357" t="s">
        <v>956</v>
      </c>
      <c r="C66" s="357" t="s">
        <v>957</v>
      </c>
      <c r="D66" s="351"/>
      <c r="E66" s="352"/>
      <c r="F66" s="352"/>
    </row>
    <row r="67" spans="1:6" x14ac:dyDescent="0.35">
      <c r="A67" s="214"/>
      <c r="B67" s="357" t="s">
        <v>958</v>
      </c>
      <c r="C67" s="357" t="s">
        <v>959</v>
      </c>
      <c r="D67" s="351"/>
      <c r="E67" s="352"/>
      <c r="F67" s="352"/>
    </row>
    <row r="68" spans="1:6" x14ac:dyDescent="0.35">
      <c r="B68" s="357" t="s">
        <v>960</v>
      </c>
      <c r="C68" s="357" t="s">
        <v>961</v>
      </c>
      <c r="D68" s="351"/>
      <c r="E68" s="352"/>
      <c r="F68" s="352"/>
    </row>
    <row r="69" spans="1:6" x14ac:dyDescent="0.35">
      <c r="B69" s="357"/>
      <c r="C69" s="357"/>
      <c r="D69" s="351"/>
      <c r="E69" s="352"/>
      <c r="F69" s="352"/>
    </row>
    <row r="70" spans="1:6" x14ac:dyDescent="0.35">
      <c r="B70" s="8" t="s">
        <v>888</v>
      </c>
      <c r="C70" s="16"/>
      <c r="D70" s="349"/>
      <c r="E70" s="353"/>
      <c r="F70" s="353"/>
    </row>
    <row r="71" spans="1:6" x14ac:dyDescent="0.35">
      <c r="A71" s="214"/>
      <c r="B71" s="357" t="s">
        <v>889</v>
      </c>
      <c r="C71" s="357" t="s">
        <v>888</v>
      </c>
      <c r="D71" s="351"/>
      <c r="E71" s="352"/>
      <c r="F71" s="352"/>
    </row>
    <row r="72" spans="1:6" x14ac:dyDescent="0.35">
      <c r="A72" s="214"/>
      <c r="B72" s="357" t="s">
        <v>890</v>
      </c>
      <c r="C72" s="357" t="s">
        <v>891</v>
      </c>
      <c r="D72" s="351"/>
      <c r="E72" s="352"/>
      <c r="F72" s="352"/>
    </row>
    <row r="73" spans="1:6" x14ac:dyDescent="0.35">
      <c r="A73" s="214"/>
      <c r="B73" s="357" t="s">
        <v>892</v>
      </c>
      <c r="C73" s="357" t="s">
        <v>893</v>
      </c>
      <c r="D73" s="351"/>
      <c r="E73" s="352"/>
      <c r="F73" s="352"/>
    </row>
    <row r="74" spans="1:6" x14ac:dyDescent="0.35">
      <c r="B74" s="357"/>
      <c r="C74" s="357"/>
      <c r="D74" s="351"/>
      <c r="E74" s="352"/>
      <c r="F74" s="352"/>
    </row>
    <row r="75" spans="1:6" x14ac:dyDescent="0.35">
      <c r="B75" s="353" t="s">
        <v>948</v>
      </c>
      <c r="C75" s="357"/>
      <c r="D75" s="351"/>
      <c r="E75" s="352"/>
      <c r="F75" s="352"/>
    </row>
    <row r="76" spans="1:6" x14ac:dyDescent="0.35">
      <c r="B76" s="363" t="s">
        <v>949</v>
      </c>
      <c r="C76" s="357" t="s">
        <v>950</v>
      </c>
      <c r="D76" s="351"/>
      <c r="E76" s="352"/>
      <c r="F76" s="352"/>
    </row>
    <row r="77" spans="1:6" x14ac:dyDescent="0.35">
      <c r="B77" s="357"/>
      <c r="C77" s="357"/>
      <c r="D77" s="351"/>
      <c r="E77" s="352"/>
      <c r="F77" s="352"/>
    </row>
    <row r="78" spans="1:6" x14ac:dyDescent="0.35">
      <c r="A78" s="214"/>
      <c r="B78" s="8" t="s">
        <v>894</v>
      </c>
      <c r="C78" s="357"/>
      <c r="D78" s="351"/>
      <c r="E78" s="352"/>
      <c r="F78" s="352"/>
    </row>
    <row r="79" spans="1:6" x14ac:dyDescent="0.35">
      <c r="A79" s="214"/>
      <c r="B79" s="363" t="s">
        <v>895</v>
      </c>
      <c r="C79" s="357" t="s">
        <v>905</v>
      </c>
      <c r="D79" s="351"/>
      <c r="E79" s="352"/>
      <c r="F79" s="352"/>
    </row>
    <row r="80" spans="1:6" ht="15" thickBot="1" x14ac:dyDescent="0.4">
      <c r="A80" s="214"/>
      <c r="B80" s="364"/>
      <c r="C80" s="364"/>
      <c r="D80" s="351"/>
      <c r="E80" s="352"/>
      <c r="F80" s="352"/>
    </row>
    <row r="81" spans="1:6" ht="9.75" customHeight="1" x14ac:dyDescent="0.35">
      <c r="A81" s="214"/>
      <c r="B81" s="357"/>
      <c r="C81" s="357"/>
      <c r="D81" s="351"/>
      <c r="E81" s="352"/>
      <c r="F81" s="352"/>
    </row>
    <row r="82" spans="1:6" x14ac:dyDescent="0.35">
      <c r="E82" s="352"/>
      <c r="F82" s="352"/>
    </row>
    <row r="83" spans="1:6" x14ac:dyDescent="0.35">
      <c r="E83" s="352"/>
      <c r="F83" s="352"/>
    </row>
    <row r="84" spans="1:6" x14ac:dyDescent="0.35">
      <c r="E84" s="352"/>
      <c r="F84" s="352"/>
    </row>
    <row r="85" spans="1:6" x14ac:dyDescent="0.35">
      <c r="E85" s="352"/>
      <c r="F85" s="352"/>
    </row>
    <row r="86" spans="1:6" x14ac:dyDescent="0.35">
      <c r="E86" s="352"/>
      <c r="F86" s="352"/>
    </row>
    <row r="87" spans="1:6" x14ac:dyDescent="0.35">
      <c r="E87" s="352"/>
      <c r="F87" s="352"/>
    </row>
    <row r="88" spans="1:6" x14ac:dyDescent="0.35">
      <c r="E88" s="352"/>
      <c r="F88" s="352"/>
    </row>
    <row r="89" spans="1:6" x14ac:dyDescent="0.35">
      <c r="E89" s="351"/>
      <c r="F89" s="351"/>
    </row>
    <row r="90" spans="1:6" x14ac:dyDescent="0.35">
      <c r="E90" s="351"/>
      <c r="F90" s="351"/>
    </row>
    <row r="91" spans="1:6" x14ac:dyDescent="0.35">
      <c r="E91" s="351"/>
      <c r="F91" s="351"/>
    </row>
    <row r="92" spans="1:6" x14ac:dyDescent="0.35">
      <c r="E92" s="352"/>
      <c r="F92" s="352"/>
    </row>
    <row r="93" spans="1:6" x14ac:dyDescent="0.35">
      <c r="E93" s="352"/>
      <c r="F93" s="352"/>
    </row>
    <row r="94" spans="1:6" x14ac:dyDescent="0.35">
      <c r="E94" s="352"/>
      <c r="F94" s="352"/>
    </row>
    <row r="95" spans="1:6" x14ac:dyDescent="0.35">
      <c r="E95" s="352"/>
      <c r="F95" s="352"/>
    </row>
    <row r="96" spans="1:6" x14ac:dyDescent="0.35">
      <c r="E96" s="352"/>
      <c r="F96" s="352"/>
    </row>
    <row r="97" spans="5:6" x14ac:dyDescent="0.35">
      <c r="E97" s="352"/>
      <c r="F97" s="352"/>
    </row>
    <row r="98" spans="5:6" x14ac:dyDescent="0.35">
      <c r="E98" s="352"/>
      <c r="F98" s="352"/>
    </row>
    <row r="99" spans="5:6" x14ac:dyDescent="0.35">
      <c r="E99" s="352"/>
      <c r="F99" s="352"/>
    </row>
    <row r="100" spans="5:6" x14ac:dyDescent="0.35">
      <c r="E100" s="352"/>
      <c r="F100" s="352"/>
    </row>
    <row r="101" spans="5:6" x14ac:dyDescent="0.35">
      <c r="E101" s="352"/>
      <c r="F101" s="352"/>
    </row>
    <row r="102" spans="5:6" x14ac:dyDescent="0.35">
      <c r="E102" s="352"/>
      <c r="F102" s="352"/>
    </row>
    <row r="103" spans="5:6" x14ac:dyDescent="0.35">
      <c r="E103" s="352"/>
      <c r="F103" s="352"/>
    </row>
    <row r="104" spans="5:6" x14ac:dyDescent="0.35">
      <c r="E104" s="352"/>
      <c r="F104" s="352"/>
    </row>
    <row r="105" spans="5:6" x14ac:dyDescent="0.35">
      <c r="E105" s="352"/>
      <c r="F105" s="352"/>
    </row>
    <row r="106" spans="5:6" x14ac:dyDescent="0.35">
      <c r="E106" s="352"/>
      <c r="F106" s="352"/>
    </row>
    <row r="107" spans="5:6" x14ac:dyDescent="0.35">
      <c r="E107" s="352"/>
      <c r="F107" s="352"/>
    </row>
    <row r="108" spans="5:6" x14ac:dyDescent="0.35">
      <c r="E108" s="352"/>
      <c r="F108" s="352"/>
    </row>
    <row r="109" spans="5:6" x14ac:dyDescent="0.35">
      <c r="E109" s="352"/>
      <c r="F109" s="352"/>
    </row>
    <row r="110" spans="5:6" x14ac:dyDescent="0.35">
      <c r="E110" s="352"/>
      <c r="F110" s="352"/>
    </row>
    <row r="111" spans="5:6" x14ac:dyDescent="0.35">
      <c r="E111" s="352"/>
      <c r="F111" s="352"/>
    </row>
    <row r="112" spans="5:6" x14ac:dyDescent="0.35">
      <c r="E112" s="352"/>
      <c r="F112" s="352"/>
    </row>
    <row r="113" spans="5:6" x14ac:dyDescent="0.35">
      <c r="E113" s="352"/>
      <c r="F113" s="352"/>
    </row>
    <row r="114" spans="5:6" x14ac:dyDescent="0.35">
      <c r="E114" s="352"/>
      <c r="F114" s="352"/>
    </row>
    <row r="115" spans="5:6" x14ac:dyDescent="0.35">
      <c r="E115" s="30"/>
      <c r="F115" s="30"/>
    </row>
    <row r="138" spans="2:3" x14ac:dyDescent="0.35">
      <c r="B138" s="352"/>
      <c r="C138" s="351"/>
    </row>
    <row r="139" spans="2:3" x14ac:dyDescent="0.35">
      <c r="B139" s="30"/>
      <c r="C139" s="30"/>
    </row>
  </sheetData>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C16" location="CCyB1!A1" display="Az anticiklikus tőkepuffer kiszámítása szempontjából releváns hitelkockázati kitettségek földrajzi eloszlása" xr:uid="{00000000-0004-0000-0000-000014000000}"/>
    <hyperlink ref="C17" location="CCyB2!A1" display="Az intézményspecifikus anticiklikus tőkepuffer nagysága" xr:uid="{00000000-0004-0000-0000-000015000000}"/>
    <hyperlink ref="B16:B17" location="'PV1'!A1" display="PV1" xr:uid="{00000000-0004-0000-0000-000016000000}"/>
    <hyperlink ref="B16" location="CCyB1!A1" display="CCYB1" xr:uid="{00000000-0004-0000-0000-000017000000}"/>
    <hyperlink ref="B17" location="CCyB2!A1" display="CCYB2" xr:uid="{00000000-0004-0000-0000-000018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5:B26" location="'PV1'!A1" display="PV1" xr:uid="{00000000-0004-0000-0000-000021000000}"/>
    <hyperlink ref="C25:C26" location="CCyB2!A1" display="Az intézményspecifikus anticiklikus tőkepuffer nagysága" xr:uid="{00000000-0004-0000-0000-000022000000}"/>
    <hyperlink ref="B25" location="'LIQ1'!A1" display="LIQ1" xr:uid="{00000000-0004-0000-0000-000023000000}"/>
    <hyperlink ref="B26" location="'LIQ2'!A1" display="LIQ2" xr:uid="{00000000-0004-0000-0000-000024000000}"/>
    <hyperlink ref="C25" location="'LIQ1'!A1" display="A likviditásfedezeti rátára vonatkozó mennyiségi információk" xr:uid="{00000000-0004-0000-0000-000025000000}"/>
    <hyperlink ref="C26" location="'LIQ2'!A1" display="Nettó stabil forrásellátottsági ráta" xr:uid="{00000000-0004-0000-0000-000026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B32" location="'PV1'!A1" display="PV1" xr:uid="{00000000-0004-0000-0000-00002D000000}"/>
    <hyperlink ref="C31:C32" location="CCyB2!A1" display="Az intézményspecifikus anticiklikus tőkepuffer nagysága" xr:uid="{00000000-0004-0000-0000-00002E000000}"/>
    <hyperlink ref="B31" location="'CR2'!A1" display="CR2" xr:uid="{00000000-0004-0000-0000-00002F000000}"/>
    <hyperlink ref="B32" location="CR2a!A1" display="CR2a" xr:uid="{00000000-0004-0000-0000-000030000000}"/>
    <hyperlink ref="C31" location="'CR2'!A1" display="Nemteljesítő hitelek és előlegek állományának változásai" xr:uid="{00000000-0004-0000-0000-000031000000}"/>
    <hyperlink ref="C32" location="CR2a!A1" display="A nemteljesítő hitelek és előlegek állományának változásai és a kapcsolódó nettó kumulált megtérülés" xr:uid="{00000000-0004-0000-0000-000032000000}"/>
    <hyperlink ref="B33:B34" location="'PV1'!A1" display="PV1" xr:uid="{00000000-0004-0000-0000-000033000000}"/>
    <hyperlink ref="C33:C34" location="CCyB2!A1" display="Az intézményspecifikus anticiklikus tőkepuffer nagysága" xr:uid="{00000000-0004-0000-0000-000034000000}"/>
    <hyperlink ref="B33" location="'CQ1'!A1" display="CQ1" xr:uid="{00000000-0004-0000-0000-000035000000}"/>
    <hyperlink ref="B34" location="'CQ2'!A1" display="CQ2" xr:uid="{00000000-0004-0000-0000-000036000000}"/>
    <hyperlink ref="C33" location="'CQ1'!A1" display="Átstrukturált kitettségek hitelminősége" xr:uid="{00000000-0004-0000-0000-000037000000}"/>
    <hyperlink ref="C34" location="'CQ2'!A1" display="Az átstrukturálás minősége" xr:uid="{00000000-0004-0000-0000-000038000000}"/>
    <hyperlink ref="B35:B36" location="'PV1'!A1" display="PV1" xr:uid="{00000000-0004-0000-0000-000039000000}"/>
    <hyperlink ref="C35:C36" location="CCyB2!A1" display="Az intézményspecifikus anticiklikus tőkepuffer nagysága" xr:uid="{00000000-0004-0000-0000-00003A000000}"/>
    <hyperlink ref="B35" location="'CQ3'!A1" display="CQ3" xr:uid="{00000000-0004-0000-0000-00003B000000}"/>
    <hyperlink ref="B36" location="'CQ4'!A1" display="CQ4" xr:uid="{00000000-0004-0000-0000-00003C000000}"/>
    <hyperlink ref="C35" location="'CQ3'!A1" display="Teljesítő és nemteljesítő kitettségek hitelminősége a késedelmes napok szerinti bontásban" xr:uid="{00000000-0004-0000-0000-00003D000000}"/>
    <hyperlink ref="C36" location="'CQ4'!A1" display="Nemteljesítő kitettségek minősége földrajzi bontásban" xr:uid="{00000000-0004-0000-0000-00003E000000}"/>
    <hyperlink ref="B37:B38" location="'PV1'!A1" display="PV1" xr:uid="{00000000-0004-0000-0000-00003F000000}"/>
    <hyperlink ref="C37:C38" location="CCyB2!A1" display="Az intézményspecifikus anticiklikus tőkepuffer nagysága" xr:uid="{00000000-0004-0000-0000-000040000000}"/>
    <hyperlink ref="B37" location="'CQ5'!A1" display="CQ5" xr:uid="{00000000-0004-0000-0000-000041000000}"/>
    <hyperlink ref="B38" location="'CQ6'!A1" display="CQ6" xr:uid="{00000000-0004-0000-0000-000042000000}"/>
    <hyperlink ref="C37" location="'CQ5'!A1" display="Nem pénzügyi vállalatoknak nyújtott hitelek és előlegek hitelminősége ágazatok szerinti bontásban" xr:uid="{00000000-0004-0000-0000-000043000000}"/>
    <hyperlink ref="C38" location="'CQ6'!A1" display="Biztosítékok értékelése – hitelek és előlegek" xr:uid="{00000000-0004-0000-0000-000044000000}"/>
    <hyperlink ref="B39:B40" location="'PV1'!A1" display="PV1" xr:uid="{00000000-0004-0000-0000-000045000000}"/>
    <hyperlink ref="C39:C40" location="CCyB2!A1" display="Az intézményspecifikus anticiklikus tőkepuffer nagysága" xr:uid="{00000000-0004-0000-0000-000046000000}"/>
    <hyperlink ref="B39" location="'CQ7'!A1" display="CQ7" xr:uid="{00000000-0004-0000-0000-000047000000}"/>
    <hyperlink ref="B40" location="'CQ8'!A1" display="CQ8" xr:uid="{00000000-0004-0000-0000-000048000000}"/>
    <hyperlink ref="C39" location="'CQ7'!A1" display="Birtokbavétellel és végrehajtással megszerzett biztosítékok" xr:uid="{00000000-0004-0000-0000-000049000000}"/>
    <hyperlink ref="C40" location="'CQ8'!A1" display="Birtokbavétellel és végrehajtással megszerzett biztosítékok – év szerinti részletezés" xr:uid="{00000000-0004-0000-0000-00004A000000}"/>
    <hyperlink ref="B43" location="'CR3'!A1" display="CR3" xr:uid="{00000000-0004-0000-0000-00004B000000}"/>
    <hyperlink ref="C43" location="'CR3'!A1" display="Hitelkockázat-mérséklési technikák áttekintése: A hitelkockázat-mérséklési technikák alkalmazása" xr:uid="{00000000-0004-0000-0000-00004C000000}"/>
    <hyperlink ref="B46" location="'CR4'!A1" display="CR4" xr:uid="{00000000-0004-0000-0000-00004D000000}"/>
    <hyperlink ref="C46" location="'CR4'!A1" display="Sztenderd módszer – Hitelkockázati kitettség és a hitelkockázat-mérséklés hatásai" xr:uid="{00000000-0004-0000-0000-00004E000000}"/>
    <hyperlink ref="B47" location="'CR5'!A1" display="CR5" xr:uid="{00000000-0004-0000-0000-00004F000000}"/>
    <hyperlink ref="C47" location="'CR5'!A1" display="Sztenderd módszer" xr:uid="{00000000-0004-0000-0000-000050000000}"/>
    <hyperlink ref="B50" location="'CCR1'!A1" display="CCR1" xr:uid="{00000000-0004-0000-0000-000051000000}"/>
    <hyperlink ref="C50" location="'CCR1'!A1" display="A partnerkockázati kitettség elemzése módszerenként" xr:uid="{00000000-0004-0000-0000-000052000000}"/>
    <hyperlink ref="B51" location="'CCR2'!A1" display="CCR2" xr:uid="{00000000-0004-0000-0000-000053000000}"/>
    <hyperlink ref="C51" location="'CCR2'!A1" display="CVA-kockázathoz kapcsolódó szavatolótőke-követelmények hatálya alá tartozó ügyletek" xr:uid="{00000000-0004-0000-0000-000054000000}"/>
    <hyperlink ref="B52" location="'CCR3'!A1" display="CCR3" xr:uid="{00000000-0004-0000-0000-000055000000}"/>
    <hyperlink ref="C52" location="'CCR3'!A1" display="Sztenderd módszer – Partnerkockázati kitettségek szabályozási kitettségi osztályok és kockázati súlyok szerint" xr:uid="{00000000-0004-0000-0000-000056000000}"/>
    <hyperlink ref="B53" location="'CCR5'!A1" display="CCR5" xr:uid="{00000000-0004-0000-0000-000057000000}"/>
    <hyperlink ref="C53" location="'CCR5'!A1" display="Partnerkockázati kitettségek biztosítékainak összetétele" xr:uid="{00000000-0004-0000-0000-000058000000}"/>
    <hyperlink ref="B54" location="'CCR6'!A1" display="CCR6" xr:uid="{00000000-0004-0000-0000-000059000000}"/>
    <hyperlink ref="C54" location="'CCR6'!A1" display="Hitelderivatíva-kitettségek" xr:uid="{00000000-0004-0000-0000-00005A000000}"/>
    <hyperlink ref="B55" location="'CCR8'!A1" display="CCR8" xr:uid="{00000000-0004-0000-0000-00005B000000}"/>
    <hyperlink ref="C55" location="'CCR8'!A1" display="Központi szerződő felekkel szembeni kitettségek" xr:uid="{00000000-0004-0000-0000-00005C000000}"/>
    <hyperlink ref="B58" location="'MR1'!A1" display="MR1" xr:uid="{00000000-0004-0000-0000-00005D000000}"/>
    <hyperlink ref="C58" location="'MR1'!A1" display="Piaci kockázat a sztenderd módszer alapján" xr:uid="{00000000-0004-0000-0000-00005E000000}"/>
    <hyperlink ref="B61" location="'OR1'!A1" display="OR1" xr:uid="{00000000-0004-0000-0000-00005F000000}"/>
    <hyperlink ref="C61" location="'OR1'!A1" display="A működési kockázathoz kapcsolódó szavatolótőke-követelmények és a kockázattal súlyozott kitettségértékek" xr:uid="{00000000-0004-0000-0000-000060000000}"/>
    <hyperlink ref="B71" location="'AE1'!A1" display="AE1" xr:uid="{00000000-0004-0000-0000-00006B000000}"/>
    <hyperlink ref="B72" location="'AE2'!A1" display="AE2" xr:uid="{00000000-0004-0000-0000-00006C000000}"/>
    <hyperlink ref="B73" location="'AE3'!A1" display="AE3" xr:uid="{00000000-0004-0000-0000-00006D000000}"/>
    <hyperlink ref="C71" location="'AE1'!A1" display="Megterhelt és meg nem terhelt eszközök" xr:uid="{00000000-0004-0000-0000-00006E000000}"/>
    <hyperlink ref="C72" location="'AE2'!A1" display="Kapott biztosítékok és kibocsátott, hitelviszonyt megtestesítő saját értékpapírok" xr:uid="{00000000-0004-0000-0000-00006F000000}"/>
    <hyperlink ref="C73" location="'AE3'!A1" display="Megterhelés forrásai" xr:uid="{00000000-0004-0000-0000-000070000000}"/>
    <hyperlink ref="B79" location="IFRS9!A1" display="IFRS9" xr:uid="{00000000-0004-0000-0000-000077000000}"/>
    <hyperlink ref="B76" location="IRRBB1!A1" display="IRRBB1" xr:uid="{818FDC70-119D-4E98-A57E-B506BD42F1FB}"/>
    <hyperlink ref="B64" location="'REM1'!A1" display="REM1" xr:uid="{2A1AD4E2-EE6C-4371-A36B-192DE263EF4A}"/>
    <hyperlink ref="B65" location="'REM2'!A1" display="REM2" xr:uid="{4601D933-1A7E-412E-8ECC-95A93C9F5637}"/>
    <hyperlink ref="B66" location="'REM3'!A1" display="REM3" xr:uid="{D7458344-721F-447A-8079-4BFCAA853B85}"/>
    <hyperlink ref="B67" location="'REM4'!A1" display="REM4" xr:uid="{9FA01836-F3A8-427B-9A1C-AC4DC452D9DB}"/>
    <hyperlink ref="B68" location="'REM5'!A1" display="REM5" xr:uid="{C22F305F-CB5F-4981-B75F-7DEFB7EA22C8}"/>
    <hyperlink ref="C64" location="'REM1'!A1" display="Az üzleti évre vonatkozóan megítélt javadalmazás" xr:uid="{37DF2585-C148-4CB2-A7BA-2F8B7118C844}"/>
    <hyperlink ref="C65" location="'REM2'!A1" display="Különleges kifizetések azon munkavállalók számára, akiknek szakmai tevékenysége lényeges hatást gyakorol az intézmény kockázati profiljára (azonosított munkavállalók)" xr:uid="{9E39B154-1F48-4C72-B62B-614CC08FF004}"/>
    <hyperlink ref="C66" location="'REM3'!A1" display="Halasztott javadalmazás" xr:uid="{DC719DEB-2A87-4654-BE8E-E967C8D04048}"/>
    <hyperlink ref="C67" location="'REM4'!A1" display="Évenként 1 millió EUR összegű vagy annál nagyobb javadalmazás" xr:uid="{D02369CB-E51C-4A12-BA3A-873BC3EB4D8F}"/>
    <hyperlink ref="C68" location="'REM5'!A1" display="Információ azon munkavállalók javadalmazásáról, akiknek szakmai tevékenysége lényeges hatást gyakorol az intézmény kockázati profiljára (azonosított munkavállalók)" xr:uid="{E02E6F88-8D57-41A5-B6D6-C41DF66845D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F54"/>
  <sheetViews>
    <sheetView showGridLines="0" workbookViewId="0"/>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84" t="s">
        <v>0</v>
      </c>
      <c r="C2" s="110"/>
      <c r="D2" s="110"/>
      <c r="E2" s="110"/>
    </row>
    <row r="3" spans="2:6" x14ac:dyDescent="0.35">
      <c r="B3" s="1"/>
      <c r="C3" s="1"/>
      <c r="D3" s="1"/>
      <c r="E3" s="1"/>
    </row>
    <row r="4" spans="2:6" ht="15.5" x14ac:dyDescent="0.35">
      <c r="B4" s="18" t="s">
        <v>1</v>
      </c>
      <c r="C4" s="2"/>
      <c r="D4" s="2"/>
      <c r="E4" s="2"/>
    </row>
    <row r="5" spans="2:6" ht="2.15" customHeight="1" x14ac:dyDescent="0.35">
      <c r="C5" s="1"/>
      <c r="D5" s="1"/>
      <c r="E5" s="1"/>
      <c r="F5" s="1"/>
    </row>
    <row r="6" spans="2:6" ht="2.15" customHeight="1" x14ac:dyDescent="0.35">
      <c r="C6" s="465"/>
      <c r="D6" s="465"/>
      <c r="E6" s="465"/>
      <c r="F6" s="1"/>
    </row>
    <row r="7" spans="2:6" ht="2.15" customHeight="1" x14ac:dyDescent="0.35">
      <c r="C7" s="3"/>
      <c r="D7" s="3"/>
      <c r="E7" s="6"/>
      <c r="F7" s="6"/>
    </row>
    <row r="8" spans="2:6" ht="15" thickBot="1" x14ac:dyDescent="0.4"/>
    <row r="9" spans="2:6" ht="15" thickBot="1" x14ac:dyDescent="0.4">
      <c r="B9" s="111"/>
      <c r="C9" s="117" t="s">
        <v>2</v>
      </c>
      <c r="D9" s="127">
        <f>+Tartalom!B3</f>
        <v>45291</v>
      </c>
      <c r="E9" s="127">
        <f>+EOMONTH(D9,-12)</f>
        <v>44926</v>
      </c>
    </row>
    <row r="10" spans="2:6" x14ac:dyDescent="0.35">
      <c r="B10" s="466" t="s">
        <v>776</v>
      </c>
      <c r="C10" s="466"/>
      <c r="D10" s="466"/>
      <c r="E10" s="466"/>
    </row>
    <row r="11" spans="2:6" x14ac:dyDescent="0.35">
      <c r="B11" s="114">
        <v>1</v>
      </c>
      <c r="C11" s="15" t="s">
        <v>106</v>
      </c>
      <c r="D11" s="9">
        <v>2186421.7858139141</v>
      </c>
      <c r="E11" s="9">
        <v>1632037.1065821226</v>
      </c>
    </row>
    <row r="12" spans="2:6" x14ac:dyDescent="0.35">
      <c r="B12" s="114">
        <v>2</v>
      </c>
      <c r="C12" s="14" t="s">
        <v>777</v>
      </c>
      <c r="D12" s="11">
        <v>2186421.7858139141</v>
      </c>
      <c r="E12" s="11">
        <v>1632037.1065821226</v>
      </c>
    </row>
    <row r="13" spans="2:6" x14ac:dyDescent="0.35">
      <c r="B13" s="114">
        <v>3</v>
      </c>
      <c r="C13" s="15" t="s">
        <v>145</v>
      </c>
      <c r="D13" s="9">
        <v>2686976.7650350854</v>
      </c>
      <c r="E13" s="9">
        <v>1918217.67989298</v>
      </c>
    </row>
    <row r="14" spans="2:6" x14ac:dyDescent="0.35">
      <c r="B14" s="467" t="s">
        <v>173</v>
      </c>
      <c r="C14" s="467"/>
      <c r="D14" s="467"/>
      <c r="E14" s="467"/>
    </row>
    <row r="15" spans="2:6" x14ac:dyDescent="0.35">
      <c r="B15" s="114">
        <v>4</v>
      </c>
      <c r="C15" s="15" t="s">
        <v>142</v>
      </c>
      <c r="D15" s="9">
        <v>9727774.8864442315</v>
      </c>
      <c r="E15" s="9">
        <v>10006314.526627501</v>
      </c>
    </row>
    <row r="16" spans="2:6" x14ac:dyDescent="0.35">
      <c r="B16" s="467" t="s">
        <v>778</v>
      </c>
      <c r="C16" s="467"/>
      <c r="D16" s="467"/>
      <c r="E16" s="467"/>
    </row>
    <row r="17" spans="2:5" x14ac:dyDescent="0.35">
      <c r="B17" s="114">
        <v>5</v>
      </c>
      <c r="C17" s="15" t="s">
        <v>779</v>
      </c>
      <c r="D17" s="13">
        <v>0.22476073010907341</v>
      </c>
      <c r="E17" s="12">
        <v>0.16310072027409872</v>
      </c>
    </row>
    <row r="18" spans="2:5" x14ac:dyDescent="0.35">
      <c r="B18" s="114">
        <v>6</v>
      </c>
      <c r="C18" s="14" t="s">
        <v>780</v>
      </c>
      <c r="D18" s="13">
        <v>0.22476073010907341</v>
      </c>
      <c r="E18" s="13">
        <v>0.16310072027409872</v>
      </c>
    </row>
    <row r="19" spans="2:5" x14ac:dyDescent="0.35">
      <c r="B19" s="114">
        <v>7</v>
      </c>
      <c r="C19" s="15" t="s">
        <v>781</v>
      </c>
      <c r="D19" s="12">
        <v>0.27621699683649331</v>
      </c>
      <c r="E19" s="12">
        <v>0.19170071806042763</v>
      </c>
    </row>
    <row r="20" spans="2:5" ht="23.25" customHeight="1" x14ac:dyDescent="0.35">
      <c r="B20" s="468" t="s">
        <v>782</v>
      </c>
      <c r="C20" s="468"/>
      <c r="D20" s="468"/>
      <c r="E20" s="468"/>
    </row>
    <row r="21" spans="2:5" ht="21.5" x14ac:dyDescent="0.35">
      <c r="B21" s="108" t="s">
        <v>345</v>
      </c>
      <c r="C21" s="175" t="s">
        <v>783</v>
      </c>
      <c r="D21" s="12">
        <v>0</v>
      </c>
      <c r="E21" s="12">
        <v>0</v>
      </c>
    </row>
    <row r="22" spans="2:5" x14ac:dyDescent="0.35">
      <c r="B22" s="114" t="s">
        <v>346</v>
      </c>
      <c r="C22" s="343" t="s">
        <v>784</v>
      </c>
      <c r="D22" s="13">
        <v>0</v>
      </c>
      <c r="E22" s="13">
        <v>0</v>
      </c>
    </row>
    <row r="23" spans="2:5" x14ac:dyDescent="0.35">
      <c r="B23" s="114" t="s">
        <v>347</v>
      </c>
      <c r="C23" s="344" t="s">
        <v>785</v>
      </c>
      <c r="D23" s="12">
        <v>0</v>
      </c>
      <c r="E23" s="12">
        <v>0</v>
      </c>
    </row>
    <row r="24" spans="2:5" x14ac:dyDescent="0.35">
      <c r="B24" s="114" t="s">
        <v>348</v>
      </c>
      <c r="C24" s="14" t="s">
        <v>786</v>
      </c>
      <c r="D24" s="13">
        <v>0.08</v>
      </c>
      <c r="E24" s="13">
        <v>0.08</v>
      </c>
    </row>
    <row r="25" spans="2:5" ht="15" customHeight="1" x14ac:dyDescent="0.35">
      <c r="B25" s="468" t="s">
        <v>787</v>
      </c>
      <c r="C25" s="468"/>
      <c r="D25" s="468"/>
      <c r="E25" s="468"/>
    </row>
    <row r="26" spans="2:5" x14ac:dyDescent="0.35">
      <c r="B26" s="114">
        <v>8</v>
      </c>
      <c r="C26" s="14" t="s">
        <v>788</v>
      </c>
      <c r="D26" s="13">
        <v>2.5000000000000001E-2</v>
      </c>
      <c r="E26" s="13">
        <v>2.5000000000000001E-2</v>
      </c>
    </row>
    <row r="27" spans="2:5" ht="21.5" x14ac:dyDescent="0.35">
      <c r="B27" s="108" t="s">
        <v>349</v>
      </c>
      <c r="C27" s="175" t="s">
        <v>789</v>
      </c>
      <c r="D27" s="456">
        <v>0</v>
      </c>
      <c r="E27" s="456">
        <v>0</v>
      </c>
    </row>
    <row r="28" spans="2:5" x14ac:dyDescent="0.35">
      <c r="B28" s="114">
        <v>9</v>
      </c>
      <c r="C28" s="14" t="s">
        <v>790</v>
      </c>
      <c r="D28" s="13">
        <v>2.0999999999999999E-3</v>
      </c>
      <c r="E28" s="13">
        <v>6.9300000000000004E-4</v>
      </c>
    </row>
    <row r="29" spans="2:5" x14ac:dyDescent="0.35">
      <c r="B29" s="108" t="s">
        <v>350</v>
      </c>
      <c r="C29" s="15" t="s">
        <v>791</v>
      </c>
      <c r="D29" s="12">
        <v>0</v>
      </c>
      <c r="E29" s="12">
        <v>0</v>
      </c>
    </row>
    <row r="30" spans="2:5" x14ac:dyDescent="0.35">
      <c r="B30" s="114">
        <v>10</v>
      </c>
      <c r="C30" s="14" t="s">
        <v>792</v>
      </c>
      <c r="D30" s="13">
        <v>0</v>
      </c>
      <c r="E30" s="13">
        <v>0</v>
      </c>
    </row>
    <row r="31" spans="2:5" x14ac:dyDescent="0.35">
      <c r="B31" s="114" t="s">
        <v>351</v>
      </c>
      <c r="C31" s="15" t="s">
        <v>793</v>
      </c>
      <c r="D31" s="12">
        <v>0</v>
      </c>
      <c r="E31" s="12">
        <v>0</v>
      </c>
    </row>
    <row r="32" spans="2:5" x14ac:dyDescent="0.35">
      <c r="B32" s="114">
        <v>11</v>
      </c>
      <c r="C32" s="14" t="s">
        <v>794</v>
      </c>
      <c r="D32" s="13">
        <v>2.7099999999999999E-2</v>
      </c>
      <c r="E32" s="13">
        <v>2.5700000000000001E-2</v>
      </c>
    </row>
    <row r="33" spans="2:5" x14ac:dyDescent="0.35">
      <c r="B33" s="114" t="s">
        <v>352</v>
      </c>
      <c r="C33" s="15" t="s">
        <v>795</v>
      </c>
      <c r="D33" s="456">
        <v>0.1071</v>
      </c>
      <c r="E33" s="456">
        <v>0.1057</v>
      </c>
    </row>
    <row r="34" spans="2:5" x14ac:dyDescent="0.35">
      <c r="B34" s="114">
        <v>12</v>
      </c>
      <c r="C34" s="14" t="s">
        <v>796</v>
      </c>
      <c r="D34" s="13">
        <v>7.2099999999999997E-2</v>
      </c>
      <c r="E34" s="13">
        <v>7.0699999999999999E-2</v>
      </c>
    </row>
    <row r="35" spans="2:5" x14ac:dyDescent="0.35">
      <c r="B35" s="468" t="s">
        <v>220</v>
      </c>
      <c r="C35" s="468"/>
      <c r="D35" s="468"/>
      <c r="E35" s="468"/>
    </row>
    <row r="36" spans="2:5" x14ac:dyDescent="0.35">
      <c r="B36" s="114">
        <v>13</v>
      </c>
      <c r="C36" s="14" t="s">
        <v>205</v>
      </c>
      <c r="D36" s="11">
        <v>17295814.359542049</v>
      </c>
      <c r="E36" s="11">
        <v>16150991.907860326</v>
      </c>
    </row>
    <row r="37" spans="2:5" x14ac:dyDescent="0.35">
      <c r="B37" s="114">
        <v>14</v>
      </c>
      <c r="C37" s="15" t="s">
        <v>258</v>
      </c>
      <c r="D37" s="12">
        <v>0.12641334720430042</v>
      </c>
      <c r="E37" s="12">
        <v>0.10104872294486428</v>
      </c>
    </row>
    <row r="38" spans="2:5" ht="34.5" customHeight="1" x14ac:dyDescent="0.35">
      <c r="B38" s="468" t="s">
        <v>797</v>
      </c>
      <c r="C38" s="468"/>
      <c r="D38" s="468"/>
      <c r="E38" s="468"/>
    </row>
    <row r="39" spans="2:5" ht="21.5" x14ac:dyDescent="0.35">
      <c r="B39" s="108" t="s">
        <v>353</v>
      </c>
      <c r="C39" s="175" t="s">
        <v>798</v>
      </c>
      <c r="D39" s="12">
        <v>0</v>
      </c>
      <c r="E39" s="12">
        <v>0</v>
      </c>
    </row>
    <row r="40" spans="2:5" x14ac:dyDescent="0.35">
      <c r="B40" s="114" t="s">
        <v>354</v>
      </c>
      <c r="C40" s="343" t="s">
        <v>799</v>
      </c>
      <c r="D40" s="13">
        <v>0</v>
      </c>
      <c r="E40" s="13">
        <v>0</v>
      </c>
    </row>
    <row r="41" spans="2:5" x14ac:dyDescent="0.35">
      <c r="B41" s="114" t="s">
        <v>355</v>
      </c>
      <c r="C41" s="15" t="s">
        <v>800</v>
      </c>
      <c r="D41" s="12">
        <v>0.03</v>
      </c>
      <c r="E41" s="12">
        <v>0.03</v>
      </c>
    </row>
    <row r="42" spans="2:5" ht="15" customHeight="1" x14ac:dyDescent="0.35">
      <c r="B42" s="468" t="s">
        <v>801</v>
      </c>
      <c r="C42" s="468"/>
      <c r="D42" s="468"/>
      <c r="E42" s="468"/>
    </row>
    <row r="43" spans="2:5" x14ac:dyDescent="0.35">
      <c r="B43" s="114" t="s">
        <v>356</v>
      </c>
      <c r="C43" s="15" t="s">
        <v>802</v>
      </c>
      <c r="D43" s="13">
        <v>0</v>
      </c>
      <c r="E43" s="13">
        <v>0</v>
      </c>
    </row>
    <row r="44" spans="2:5" x14ac:dyDescent="0.35">
      <c r="B44" s="114" t="s">
        <v>357</v>
      </c>
      <c r="C44" s="14" t="s">
        <v>265</v>
      </c>
      <c r="D44" s="12">
        <v>0.03</v>
      </c>
      <c r="E44" s="12">
        <v>0.03</v>
      </c>
    </row>
    <row r="45" spans="2:5" x14ac:dyDescent="0.35">
      <c r="B45" s="16" t="s">
        <v>803</v>
      </c>
      <c r="C45" s="16"/>
      <c r="D45" s="17"/>
      <c r="E45" s="17"/>
    </row>
    <row r="46" spans="2:5" x14ac:dyDescent="0.35">
      <c r="B46" s="114">
        <v>15</v>
      </c>
      <c r="C46" s="14" t="s">
        <v>804</v>
      </c>
      <c r="D46" s="11">
        <v>4779118.0160076106</v>
      </c>
      <c r="E46" s="11">
        <v>3478420.8335190401</v>
      </c>
    </row>
    <row r="47" spans="2:5" x14ac:dyDescent="0.35">
      <c r="B47" s="114" t="s">
        <v>358</v>
      </c>
      <c r="C47" s="15" t="s">
        <v>805</v>
      </c>
      <c r="D47" s="9">
        <v>3010743.1017296147</v>
      </c>
      <c r="E47" s="9">
        <v>3393930.6782280556</v>
      </c>
    </row>
    <row r="48" spans="2:5" x14ac:dyDescent="0.35">
      <c r="B48" s="114" t="s">
        <v>359</v>
      </c>
      <c r="C48" s="14" t="s">
        <v>806</v>
      </c>
      <c r="D48" s="11">
        <v>801775.18711096363</v>
      </c>
      <c r="E48" s="11">
        <v>1313636.500598755</v>
      </c>
    </row>
    <row r="49" spans="2:5" x14ac:dyDescent="0.35">
      <c r="B49" s="114">
        <v>16</v>
      </c>
      <c r="C49" s="15" t="s">
        <v>807</v>
      </c>
      <c r="D49" s="9">
        <v>2208967.91461865</v>
      </c>
      <c r="E49" s="9">
        <v>2080294.1776293002</v>
      </c>
    </row>
    <row r="50" spans="2:5" x14ac:dyDescent="0.35">
      <c r="B50" s="114">
        <v>17</v>
      </c>
      <c r="C50" s="14" t="s">
        <v>808</v>
      </c>
      <c r="D50" s="13">
        <v>2.1635070000000001</v>
      </c>
      <c r="E50" s="13">
        <v>1.6720812233792053</v>
      </c>
    </row>
    <row r="51" spans="2:5" x14ac:dyDescent="0.35">
      <c r="B51" s="467" t="s">
        <v>809</v>
      </c>
      <c r="C51" s="467"/>
      <c r="D51" s="467"/>
      <c r="E51" s="467"/>
    </row>
    <row r="52" spans="2:5" x14ac:dyDescent="0.35">
      <c r="B52" s="114">
        <v>18</v>
      </c>
      <c r="C52" s="14" t="s">
        <v>810</v>
      </c>
      <c r="D52" s="11">
        <v>12984658.538330849</v>
      </c>
      <c r="E52" s="11">
        <v>11545018.186642749</v>
      </c>
    </row>
    <row r="53" spans="2:5" x14ac:dyDescent="0.35">
      <c r="B53" s="114">
        <v>19</v>
      </c>
      <c r="C53" s="15" t="s">
        <v>441</v>
      </c>
      <c r="D53" s="9">
        <v>10198024.846995043</v>
      </c>
      <c r="E53" s="9">
        <v>9654477.3392415997</v>
      </c>
    </row>
    <row r="54" spans="2:5" ht="15" thickBot="1" x14ac:dyDescent="0.4">
      <c r="B54" s="115">
        <v>20</v>
      </c>
      <c r="C54" s="345" t="s">
        <v>442</v>
      </c>
      <c r="D54" s="118">
        <v>1.2732522947477343</v>
      </c>
      <c r="E54" s="118">
        <v>1.19582011340136</v>
      </c>
    </row>
  </sheetData>
  <sheetProtection algorithmName="SHA-512" hashValue="6b2g8isMe5THlysUCPe8BvvwKqhT0rzzrGoBP3y8y1wMs/4gV7Fqb8cIjr4aOuoATgFPeZYX63IGsw3ZorgqVA==" saltValue="Who3/RJa8FBwNece00tWog==" spinCount="100000" sheet="1" objects="1" scenarios="1"/>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D6109E05-DC56-4D60-8780-EE030A807E0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84" t="s">
        <v>0</v>
      </c>
      <c r="C2" s="110"/>
      <c r="D2" s="110"/>
      <c r="E2" s="110"/>
      <c r="F2" s="110"/>
    </row>
    <row r="3" spans="2:7" x14ac:dyDescent="0.35">
      <c r="B3" s="1"/>
      <c r="C3" s="1"/>
      <c r="D3" s="1"/>
      <c r="E3" s="1"/>
      <c r="F3" s="1"/>
    </row>
    <row r="4" spans="2:7" ht="15.5" x14ac:dyDescent="0.35">
      <c r="B4" s="18" t="s">
        <v>3</v>
      </c>
      <c r="C4" s="2"/>
      <c r="D4" s="2"/>
      <c r="E4" s="2"/>
      <c r="F4" s="2"/>
    </row>
    <row r="5" spans="2:7" x14ac:dyDescent="0.35">
      <c r="B5" s="1"/>
      <c r="C5" s="1"/>
      <c r="D5" s="1"/>
      <c r="E5" s="1"/>
      <c r="F5" s="1"/>
    </row>
    <row r="6" spans="2:7" ht="35.5" customHeight="1" x14ac:dyDescent="0.35">
      <c r="B6" s="472" t="s">
        <v>1066</v>
      </c>
      <c r="C6" s="472"/>
      <c r="D6" s="472"/>
      <c r="E6" s="472"/>
      <c r="F6" s="472"/>
      <c r="G6" s="1"/>
    </row>
    <row r="7" spans="2:7" x14ac:dyDescent="0.35">
      <c r="C7" s="3"/>
      <c r="D7" s="3"/>
      <c r="E7" s="4"/>
      <c r="F7" s="5"/>
      <c r="G7" s="6"/>
    </row>
    <row r="8" spans="2:7" ht="15" thickBot="1" x14ac:dyDescent="0.4"/>
    <row r="9" spans="2:7" ht="21.5" thickBot="1" x14ac:dyDescent="0.4">
      <c r="B9" s="111"/>
      <c r="C9" s="469" t="s">
        <v>2</v>
      </c>
      <c r="D9" s="471" t="s">
        <v>4</v>
      </c>
      <c r="E9" s="471"/>
      <c r="F9" s="21" t="s">
        <v>5</v>
      </c>
    </row>
    <row r="10" spans="2:7" ht="15" thickBot="1" x14ac:dyDescent="0.4">
      <c r="B10" s="49"/>
      <c r="C10" s="470"/>
      <c r="D10" s="22">
        <f>+Tartalom!B3</f>
        <v>45291</v>
      </c>
      <c r="E10" s="384">
        <f>+EOMONTH(D10,-12)</f>
        <v>44926</v>
      </c>
      <c r="F10" s="22">
        <f>+Tartalom!B3</f>
        <v>45291</v>
      </c>
    </row>
    <row r="11" spans="2:7" x14ac:dyDescent="0.35">
      <c r="B11" s="113">
        <v>1</v>
      </c>
      <c r="C11" s="23" t="s">
        <v>6</v>
      </c>
      <c r="D11" s="24">
        <v>8743171.4274846055</v>
      </c>
      <c r="E11" s="24">
        <v>9007661.2647429202</v>
      </c>
      <c r="F11" s="60">
        <f>D11*8%</f>
        <v>699453.71419876849</v>
      </c>
    </row>
    <row r="12" spans="2:7" x14ac:dyDescent="0.35">
      <c r="B12" s="114">
        <v>2</v>
      </c>
      <c r="C12" s="14" t="s">
        <v>903</v>
      </c>
      <c r="D12" s="11">
        <v>8743171.4274846055</v>
      </c>
      <c r="E12" s="11">
        <v>9007661.2647429202</v>
      </c>
      <c r="F12" s="53">
        <f t="shared" ref="F12:F21" si="0">D12*8%</f>
        <v>699453.71419876849</v>
      </c>
    </row>
    <row r="13" spans="2:7" x14ac:dyDescent="0.35">
      <c r="B13" s="114">
        <v>6</v>
      </c>
      <c r="C13" s="23" t="s">
        <v>8</v>
      </c>
      <c r="D13" s="24">
        <v>258060.49999999997</v>
      </c>
      <c r="E13" s="24">
        <v>274038.125</v>
      </c>
      <c r="F13" s="60">
        <f t="shared" si="0"/>
        <v>20644.839999999997</v>
      </c>
    </row>
    <row r="14" spans="2:7" x14ac:dyDescent="0.35">
      <c r="B14" s="114">
        <v>7</v>
      </c>
      <c r="C14" s="14" t="s">
        <v>9</v>
      </c>
      <c r="D14" s="11">
        <v>243338.74999999997</v>
      </c>
      <c r="E14" s="11">
        <v>258315.25</v>
      </c>
      <c r="F14" s="53">
        <f t="shared" si="0"/>
        <v>19467.099999999999</v>
      </c>
    </row>
    <row r="15" spans="2:7" x14ac:dyDescent="0.35">
      <c r="B15" s="114" t="s">
        <v>342</v>
      </c>
      <c r="C15" s="14" t="s">
        <v>10</v>
      </c>
      <c r="D15" s="11">
        <v>14721.75</v>
      </c>
      <c r="E15" s="11">
        <v>15722.874999999998</v>
      </c>
      <c r="F15" s="53">
        <f t="shared" si="0"/>
        <v>1177.74</v>
      </c>
    </row>
    <row r="16" spans="2:7" x14ac:dyDescent="0.35">
      <c r="B16" s="114">
        <v>20</v>
      </c>
      <c r="C16" s="23" t="s">
        <v>11</v>
      </c>
      <c r="D16" s="24">
        <v>347488.75</v>
      </c>
      <c r="E16" s="24">
        <v>331619.37500000006</v>
      </c>
      <c r="F16" s="60">
        <f t="shared" si="0"/>
        <v>27799.100000000002</v>
      </c>
    </row>
    <row r="17" spans="2:6" x14ac:dyDescent="0.35">
      <c r="B17" s="114">
        <v>21</v>
      </c>
      <c r="C17" s="14" t="s">
        <v>7</v>
      </c>
      <c r="D17" s="11">
        <v>347488.75</v>
      </c>
      <c r="E17" s="11">
        <v>331619.37500000006</v>
      </c>
      <c r="F17" s="53">
        <f t="shared" si="0"/>
        <v>27799.100000000002</v>
      </c>
    </row>
    <row r="18" spans="2:6" x14ac:dyDescent="0.35">
      <c r="B18" s="114">
        <v>23</v>
      </c>
      <c r="C18" s="23" t="s">
        <v>12</v>
      </c>
      <c r="D18" s="24">
        <v>379054.20895962632</v>
      </c>
      <c r="E18" s="24">
        <v>392995.76188458165</v>
      </c>
      <c r="F18" s="60">
        <f t="shared" si="0"/>
        <v>30324.336716770107</v>
      </c>
    </row>
    <row r="19" spans="2:6" x14ac:dyDescent="0.35">
      <c r="B19" s="114" t="s">
        <v>343</v>
      </c>
      <c r="C19" s="14" t="s">
        <v>13</v>
      </c>
      <c r="D19" s="11">
        <v>0</v>
      </c>
      <c r="E19" s="11">
        <v>0</v>
      </c>
      <c r="F19" s="53">
        <f t="shared" si="0"/>
        <v>0</v>
      </c>
    </row>
    <row r="20" spans="2:6" x14ac:dyDescent="0.35">
      <c r="B20" s="108" t="s">
        <v>344</v>
      </c>
      <c r="C20" s="14" t="s">
        <v>14</v>
      </c>
      <c r="D20" s="11">
        <v>379054.20895962632</v>
      </c>
      <c r="E20" s="11">
        <v>392995.76188458165</v>
      </c>
      <c r="F20" s="53">
        <f t="shared" si="0"/>
        <v>30324.336716770107</v>
      </c>
    </row>
    <row r="21" spans="2:6" ht="15" thickBot="1" x14ac:dyDescent="0.4">
      <c r="B21" s="115">
        <v>29</v>
      </c>
      <c r="C21" s="25" t="s">
        <v>15</v>
      </c>
      <c r="D21" s="26">
        <v>9727774.8864442315</v>
      </c>
      <c r="E21" s="26">
        <v>10006314.526627501</v>
      </c>
      <c r="F21" s="57">
        <f t="shared" si="0"/>
        <v>778221.99091553851</v>
      </c>
    </row>
    <row r="22" spans="2:6" ht="22.5" customHeight="1" x14ac:dyDescent="0.35">
      <c r="B22" s="472" t="s">
        <v>904</v>
      </c>
      <c r="C22" s="472"/>
      <c r="D22" s="472"/>
      <c r="E22" s="472"/>
      <c r="F22" s="472"/>
    </row>
  </sheetData>
  <sheetProtection algorithmName="SHA-512" hashValue="ThUTx9+Q5VP8ZEcm8CmuY3+zqDODvr1nmJc0z7FTqBmK4PHo1WwAFTDiFXzbmiLcE1bzqz2GENbf5Rhpq7pPow==" saltValue="UQbsRY4lrGRdMGTQOGKGUA==" spinCount="100000" sheet="1" objects="1" scenarios="1"/>
  <mergeCells count="4">
    <mergeCell ref="C9:C10"/>
    <mergeCell ref="D9:E9"/>
    <mergeCell ref="B22:F22"/>
    <mergeCell ref="B6:F6"/>
  </mergeCells>
  <hyperlinks>
    <hyperlink ref="B2" location="Tartalom!A1" display="Back to contents page" xr:uid="{A7A48DFE-6E40-47DC-942A-16D0E8051D4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39"/>
  <sheetViews>
    <sheetView showGridLines="0" zoomScale="90" zoomScaleNormal="9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4" t="s">
        <v>0</v>
      </c>
      <c r="C2" s="110"/>
      <c r="D2" s="110"/>
      <c r="E2" s="110"/>
    </row>
    <row r="3" spans="2:9" x14ac:dyDescent="0.35">
      <c r="B3" s="1"/>
      <c r="C3" s="1"/>
      <c r="D3" s="1"/>
      <c r="E3" s="1"/>
    </row>
    <row r="4" spans="2:9" ht="15.5" x14ac:dyDescent="0.35">
      <c r="B4" s="18" t="s">
        <v>18</v>
      </c>
      <c r="C4" s="2"/>
      <c r="D4" s="2"/>
      <c r="E4" s="2"/>
    </row>
    <row r="5" spans="2:9" ht="2" customHeight="1" x14ac:dyDescent="0.35">
      <c r="B5" s="1"/>
      <c r="C5" s="1"/>
      <c r="D5" s="1"/>
      <c r="E5" s="1"/>
    </row>
    <row r="6" spans="2:9" ht="2" customHeight="1" x14ac:dyDescent="0.35">
      <c r="B6" s="465"/>
      <c r="C6" s="465"/>
      <c r="D6" s="465"/>
      <c r="E6" s="465"/>
      <c r="F6" s="465"/>
      <c r="G6" s="465"/>
      <c r="H6" s="465"/>
      <c r="I6" s="465"/>
    </row>
    <row r="7" spans="2:9" ht="2" customHeight="1" x14ac:dyDescent="0.35">
      <c r="B7" s="3"/>
      <c r="C7" s="3"/>
      <c r="D7" s="4"/>
      <c r="E7" s="6"/>
    </row>
    <row r="8" spans="2:9" ht="15" thickBot="1" x14ac:dyDescent="0.4">
      <c r="B8" s="31"/>
      <c r="C8" s="476">
        <f>+Tartalom!B3</f>
        <v>45291</v>
      </c>
      <c r="D8" s="477"/>
      <c r="E8" s="477"/>
      <c r="F8" s="477"/>
      <c r="G8" s="477"/>
      <c r="H8" s="477"/>
      <c r="I8" s="477"/>
    </row>
    <row r="9" spans="2:9" ht="23.25" customHeight="1" thickBot="1" x14ac:dyDescent="0.4">
      <c r="C9" s="33" t="s">
        <v>19</v>
      </c>
      <c r="D9" s="473" t="s">
        <v>20</v>
      </c>
      <c r="E9" s="475" t="s">
        <v>21</v>
      </c>
      <c r="F9" s="475"/>
      <c r="G9" s="475"/>
      <c r="H9" s="475"/>
      <c r="I9" s="475"/>
    </row>
    <row r="10" spans="2:9" ht="42.5" thickBot="1" x14ac:dyDescent="0.4">
      <c r="C10" s="120" t="s">
        <v>2</v>
      </c>
      <c r="D10" s="474"/>
      <c r="E10" s="121" t="s">
        <v>22</v>
      </c>
      <c r="F10" s="121" t="s">
        <v>23</v>
      </c>
      <c r="G10" s="121" t="s">
        <v>24</v>
      </c>
      <c r="H10" s="121" t="s">
        <v>25</v>
      </c>
      <c r="I10" s="121" t="s">
        <v>33</v>
      </c>
    </row>
    <row r="11" spans="2:9" x14ac:dyDescent="0.35">
      <c r="C11" s="123" t="s">
        <v>920</v>
      </c>
      <c r="D11" s="128">
        <v>2708232</v>
      </c>
      <c r="E11" s="128">
        <v>2708232</v>
      </c>
      <c r="F11" s="128"/>
      <c r="G11" s="128"/>
      <c r="H11" s="128"/>
      <c r="I11" s="128"/>
    </row>
    <row r="12" spans="2:9" ht="21.5" x14ac:dyDescent="0.35">
      <c r="C12" s="35" t="s">
        <v>921</v>
      </c>
      <c r="D12" s="53">
        <v>2702433</v>
      </c>
      <c r="E12" s="53">
        <v>2702433</v>
      </c>
      <c r="F12" s="53"/>
      <c r="G12" s="53"/>
      <c r="H12" s="53"/>
      <c r="I12" s="53"/>
    </row>
    <row r="13" spans="2:9" x14ac:dyDescent="0.35">
      <c r="C13" s="35" t="s">
        <v>26</v>
      </c>
      <c r="D13" s="53">
        <v>201658</v>
      </c>
      <c r="E13" s="53">
        <v>0</v>
      </c>
      <c r="F13" s="53">
        <v>201658</v>
      </c>
      <c r="G13" s="53"/>
      <c r="H13" s="53"/>
      <c r="I13" s="53"/>
    </row>
    <row r="14" spans="2:9" x14ac:dyDescent="0.35">
      <c r="C14" s="35" t="s">
        <v>27</v>
      </c>
      <c r="D14" s="53">
        <v>257535</v>
      </c>
      <c r="E14" s="53">
        <v>32297.696576192255</v>
      </c>
      <c r="F14" s="53">
        <v>-56983.078493721245</v>
      </c>
      <c r="G14" s="53"/>
      <c r="H14" s="53">
        <v>281995.778789</v>
      </c>
      <c r="I14" s="53">
        <v>224.603128529</v>
      </c>
    </row>
    <row r="15" spans="2:9" x14ac:dyDescent="0.35">
      <c r="C15" s="35" t="s">
        <v>922</v>
      </c>
      <c r="D15" s="53">
        <v>559527</v>
      </c>
      <c r="E15" s="53">
        <v>557999.69304958603</v>
      </c>
      <c r="F15" s="53"/>
      <c r="G15" s="53"/>
      <c r="H15" s="53"/>
      <c r="I15" s="53">
        <v>1527.3069504139999</v>
      </c>
    </row>
    <row r="16" spans="2:9" x14ac:dyDescent="0.35">
      <c r="C16" s="35" t="s">
        <v>923</v>
      </c>
      <c r="D16" s="53">
        <v>5616207</v>
      </c>
      <c r="E16" s="53">
        <v>5616207</v>
      </c>
      <c r="F16" s="53"/>
      <c r="G16" s="53"/>
      <c r="H16" s="53"/>
      <c r="I16" s="53"/>
    </row>
    <row r="17" spans="3:9" x14ac:dyDescent="0.35">
      <c r="C17" s="35" t="s">
        <v>28</v>
      </c>
      <c r="D17" s="53">
        <v>2710848</v>
      </c>
      <c r="E17" s="53">
        <v>2710848</v>
      </c>
      <c r="F17" s="53"/>
      <c r="G17" s="53"/>
      <c r="H17" s="53"/>
      <c r="I17" s="53"/>
    </row>
    <row r="18" spans="3:9" x14ac:dyDescent="0.35">
      <c r="C18" s="35" t="s">
        <v>30</v>
      </c>
      <c r="D18" s="53">
        <v>4203</v>
      </c>
      <c r="E18" s="53">
        <v>4203</v>
      </c>
      <c r="F18" s="53"/>
      <c r="G18" s="53"/>
      <c r="H18" s="53"/>
      <c r="I18" s="53"/>
    </row>
    <row r="19" spans="3:9" x14ac:dyDescent="0.35">
      <c r="C19" s="35" t="s">
        <v>924</v>
      </c>
      <c r="D19" s="53">
        <v>2001952</v>
      </c>
      <c r="E19" s="53">
        <v>2001952</v>
      </c>
      <c r="F19" s="53"/>
      <c r="G19" s="53"/>
      <c r="H19" s="53"/>
      <c r="I19" s="53"/>
    </row>
    <row r="20" spans="3:9" ht="23.25" customHeight="1" x14ac:dyDescent="0.35">
      <c r="C20" s="35" t="s">
        <v>925</v>
      </c>
      <c r="D20" s="53">
        <v>98115</v>
      </c>
      <c r="E20" s="53">
        <v>40173.5771705308</v>
      </c>
      <c r="F20" s="53"/>
      <c r="G20" s="53"/>
      <c r="H20" s="53"/>
      <c r="I20" s="53">
        <v>57941.4228294692</v>
      </c>
    </row>
    <row r="21" spans="3:9" x14ac:dyDescent="0.35">
      <c r="C21" s="35" t="s">
        <v>29</v>
      </c>
      <c r="D21" s="53">
        <v>107306</v>
      </c>
      <c r="E21" s="53">
        <v>107306</v>
      </c>
      <c r="F21" s="53"/>
      <c r="G21" s="53"/>
      <c r="H21" s="53"/>
      <c r="I21" s="53"/>
    </row>
    <row r="22" spans="3:9" x14ac:dyDescent="0.35">
      <c r="C22" s="35" t="s">
        <v>926</v>
      </c>
      <c r="D22" s="53">
        <v>66222</v>
      </c>
      <c r="E22" s="53">
        <v>66222</v>
      </c>
      <c r="F22" s="53"/>
      <c r="G22" s="53"/>
      <c r="H22" s="53"/>
      <c r="I22" s="53"/>
    </row>
    <row r="23" spans="3:9" x14ac:dyDescent="0.35">
      <c r="C23" s="35" t="s">
        <v>927</v>
      </c>
      <c r="D23" s="53">
        <v>21628</v>
      </c>
      <c r="E23" s="53">
        <v>0</v>
      </c>
      <c r="F23" s="53">
        <v>21606.37223927</v>
      </c>
      <c r="G23" s="53"/>
      <c r="H23" s="53"/>
      <c r="I23" s="53">
        <v>21.627760730000002</v>
      </c>
    </row>
    <row r="24" spans="3:9" x14ac:dyDescent="0.35">
      <c r="C24" s="35" t="s">
        <v>31</v>
      </c>
      <c r="D24" s="53">
        <v>408</v>
      </c>
      <c r="E24" s="53">
        <v>408</v>
      </c>
      <c r="F24" s="53"/>
      <c r="G24" s="53"/>
      <c r="H24" s="53"/>
      <c r="I24" s="53">
        <v>0</v>
      </c>
    </row>
    <row r="25" spans="3:9" x14ac:dyDescent="0.35">
      <c r="C25" s="35" t="s">
        <v>928</v>
      </c>
      <c r="D25" s="53">
        <v>0</v>
      </c>
      <c r="E25" s="53">
        <v>0</v>
      </c>
      <c r="F25" s="53"/>
      <c r="G25" s="53"/>
      <c r="H25" s="53"/>
      <c r="I25" s="53"/>
    </row>
    <row r="26" spans="3:9" x14ac:dyDescent="0.35">
      <c r="C26" s="35" t="s">
        <v>32</v>
      </c>
      <c r="D26" s="53">
        <v>496679</v>
      </c>
      <c r="E26" s="53">
        <v>496679</v>
      </c>
      <c r="F26" s="53"/>
      <c r="G26" s="53"/>
      <c r="H26" s="53"/>
      <c r="I26" s="53"/>
    </row>
    <row r="27" spans="3:9" x14ac:dyDescent="0.35">
      <c r="C27" s="36" t="s">
        <v>166</v>
      </c>
      <c r="D27" s="60">
        <v>17552953</v>
      </c>
      <c r="E27" s="60">
        <v>17044960.966796309</v>
      </c>
      <c r="F27" s="60">
        <v>166281.29374554876</v>
      </c>
      <c r="G27" s="60">
        <v>0</v>
      </c>
      <c r="H27" s="60">
        <v>281995.778789</v>
      </c>
      <c r="I27" s="60">
        <v>59714.960669142201</v>
      </c>
    </row>
    <row r="28" spans="3:9" ht="28" customHeight="1" x14ac:dyDescent="0.35">
      <c r="C28" s="126" t="s">
        <v>929</v>
      </c>
      <c r="D28" s="129">
        <v>1761579</v>
      </c>
      <c r="E28" s="130"/>
      <c r="F28" s="130"/>
      <c r="G28" s="130"/>
      <c r="H28" s="130"/>
      <c r="I28" s="130">
        <v>1761579</v>
      </c>
    </row>
    <row r="29" spans="3:9" x14ac:dyDescent="0.35">
      <c r="C29" s="37" t="s">
        <v>35</v>
      </c>
      <c r="D29" s="102">
        <v>10734325</v>
      </c>
      <c r="E29" s="131"/>
      <c r="F29" s="131"/>
      <c r="G29" s="131"/>
      <c r="H29" s="131"/>
      <c r="I29" s="131">
        <v>10734325</v>
      </c>
    </row>
    <row r="30" spans="3:9" x14ac:dyDescent="0.35">
      <c r="C30" s="37" t="s">
        <v>930</v>
      </c>
      <c r="D30" s="102">
        <v>443694</v>
      </c>
      <c r="E30" s="131"/>
      <c r="F30" s="131"/>
      <c r="G30" s="131"/>
      <c r="H30" s="131"/>
      <c r="I30" s="131">
        <v>443694</v>
      </c>
    </row>
    <row r="31" spans="3:9" x14ac:dyDescent="0.35">
      <c r="C31" s="37" t="s">
        <v>36</v>
      </c>
      <c r="D31" s="102">
        <v>1163109</v>
      </c>
      <c r="E31" s="131"/>
      <c r="F31" s="131"/>
      <c r="G31" s="131"/>
      <c r="H31" s="131"/>
      <c r="I31" s="131">
        <v>1163109</v>
      </c>
    </row>
    <row r="32" spans="3:9" x14ac:dyDescent="0.35">
      <c r="C32" s="37" t="s">
        <v>38</v>
      </c>
      <c r="D32" s="102">
        <v>520296</v>
      </c>
      <c r="E32" s="131"/>
      <c r="F32" s="131"/>
      <c r="G32" s="131"/>
      <c r="H32" s="131"/>
      <c r="I32" s="131">
        <v>520296</v>
      </c>
    </row>
    <row r="33" spans="3:9" x14ac:dyDescent="0.35">
      <c r="C33" s="37" t="s">
        <v>34</v>
      </c>
      <c r="D33" s="102">
        <v>19786</v>
      </c>
      <c r="E33" s="131"/>
      <c r="F33" s="131"/>
      <c r="G33" s="131"/>
      <c r="H33" s="131"/>
      <c r="I33" s="131">
        <v>19786</v>
      </c>
    </row>
    <row r="34" spans="3:9" x14ac:dyDescent="0.35">
      <c r="C34" s="37" t="s">
        <v>931</v>
      </c>
      <c r="D34" s="102">
        <v>183565</v>
      </c>
      <c r="E34" s="131"/>
      <c r="F34" s="131"/>
      <c r="G34" s="131"/>
      <c r="H34" s="131"/>
      <c r="I34" s="131">
        <v>183565</v>
      </c>
    </row>
    <row r="35" spans="3:9" x14ac:dyDescent="0.35">
      <c r="C35" s="37" t="s">
        <v>932</v>
      </c>
      <c r="D35" s="102">
        <v>27423</v>
      </c>
      <c r="E35" s="131"/>
      <c r="F35" s="131"/>
      <c r="G35" s="131"/>
      <c r="H35" s="131"/>
      <c r="I35" s="131">
        <v>27423</v>
      </c>
    </row>
    <row r="36" spans="3:9" x14ac:dyDescent="0.35">
      <c r="C36" s="37" t="s">
        <v>933</v>
      </c>
      <c r="D36" s="102">
        <v>0</v>
      </c>
      <c r="E36" s="131"/>
      <c r="F36" s="131"/>
      <c r="G36" s="131"/>
      <c r="H36" s="131"/>
      <c r="I36" s="131">
        <v>0</v>
      </c>
    </row>
    <row r="37" spans="3:9" x14ac:dyDescent="0.35">
      <c r="C37" s="37" t="s">
        <v>934</v>
      </c>
      <c r="D37" s="102">
        <v>68282</v>
      </c>
      <c r="E37" s="131"/>
      <c r="F37" s="131"/>
      <c r="G37" s="131"/>
      <c r="H37" s="131"/>
      <c r="I37" s="131">
        <v>68282</v>
      </c>
    </row>
    <row r="38" spans="3:9" x14ac:dyDescent="0.35">
      <c r="C38" s="37" t="s">
        <v>37</v>
      </c>
      <c r="D38" s="102">
        <v>332289</v>
      </c>
      <c r="E38" s="131"/>
      <c r="F38" s="131"/>
      <c r="G38" s="131"/>
      <c r="H38" s="131"/>
      <c r="I38" s="131">
        <v>332289</v>
      </c>
    </row>
    <row r="39" spans="3:9" ht="15" thickBot="1" x14ac:dyDescent="0.4">
      <c r="C39" s="125" t="s">
        <v>39</v>
      </c>
      <c r="D39" s="132">
        <v>15254348</v>
      </c>
      <c r="E39" s="133"/>
      <c r="F39" s="133"/>
      <c r="G39" s="133"/>
      <c r="H39" s="133"/>
      <c r="I39" s="133">
        <v>15254348</v>
      </c>
    </row>
  </sheetData>
  <sheetProtection algorithmName="SHA-512" hashValue="T63kSGflGoJFgZjowkQd+1BpFLs5tnXQqWjzOw9+4vQoVAMbjsLIpIVGQj/6o7dA5VxdIIpNhZesWEf0Q2hFzA==" saltValue="9Q87IbeFbmAmqcySr56tOA==" spinCount="100000" sheet="1" objects="1" scenarios="1"/>
  <mergeCells count="4">
    <mergeCell ref="D9:D10"/>
    <mergeCell ref="E9:I9"/>
    <mergeCell ref="B6:I6"/>
    <mergeCell ref="C8:I8"/>
  </mergeCells>
  <hyperlinks>
    <hyperlink ref="B2" location="Tartalom!A1" display="Back to contents page" xr:uid="{9D301F60-7185-4AF7-B478-97A6808E4F3F}"/>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4" t="s">
        <v>0</v>
      </c>
      <c r="C2" s="110"/>
      <c r="D2" s="110"/>
      <c r="E2" s="110"/>
      <c r="F2" s="110"/>
    </row>
    <row r="3" spans="2:8" x14ac:dyDescent="0.35">
      <c r="B3" s="1"/>
      <c r="C3" s="1"/>
      <c r="D3" s="1"/>
      <c r="E3" s="1"/>
      <c r="F3" s="1"/>
    </row>
    <row r="4" spans="2:8" ht="15.5" x14ac:dyDescent="0.35">
      <c r="B4" s="18" t="s">
        <v>40</v>
      </c>
      <c r="C4" s="2"/>
      <c r="D4" s="2"/>
      <c r="E4" s="2"/>
      <c r="F4" s="2"/>
    </row>
    <row r="5" spans="2:8" ht="2" customHeight="1" x14ac:dyDescent="0.35">
      <c r="B5" s="1"/>
      <c r="C5" s="1"/>
      <c r="D5" s="1"/>
      <c r="E5" s="1"/>
      <c r="F5" s="1"/>
    </row>
    <row r="6" spans="2:8" ht="2" customHeight="1" x14ac:dyDescent="0.35">
      <c r="B6" s="481"/>
      <c r="C6" s="481"/>
      <c r="D6" s="481"/>
      <c r="E6" s="481"/>
      <c r="F6" s="481"/>
      <c r="G6" s="481"/>
      <c r="H6" s="481"/>
    </row>
    <row r="7" spans="2:8" ht="2" customHeight="1" x14ac:dyDescent="0.35">
      <c r="B7" s="3"/>
      <c r="C7" s="3"/>
      <c r="D7" s="4"/>
      <c r="E7" s="4"/>
      <c r="F7" s="5"/>
    </row>
    <row r="8" spans="2:8" ht="15" thickBot="1" x14ac:dyDescent="0.4">
      <c r="B8" s="31"/>
      <c r="C8" s="476">
        <f>+Tartalom!B3</f>
        <v>45291</v>
      </c>
      <c r="D8" s="476"/>
      <c r="E8" s="476"/>
      <c r="F8" s="476"/>
      <c r="G8" s="476"/>
      <c r="H8" s="476"/>
    </row>
    <row r="9" spans="2:8" ht="23.25" customHeight="1" thickBot="1" x14ac:dyDescent="0.4">
      <c r="C9" s="33" t="s">
        <v>19</v>
      </c>
      <c r="D9" s="473" t="s">
        <v>41</v>
      </c>
      <c r="E9" s="480" t="s">
        <v>42</v>
      </c>
      <c r="F9" s="480"/>
      <c r="G9" s="480"/>
      <c r="H9" s="480"/>
    </row>
    <row r="10" spans="2:8" ht="24" customHeight="1" thickBot="1" x14ac:dyDescent="0.4">
      <c r="C10" s="136" t="s">
        <v>2</v>
      </c>
      <c r="D10" s="479"/>
      <c r="E10" s="34" t="s">
        <v>43</v>
      </c>
      <c r="F10" s="34" t="s">
        <v>45</v>
      </c>
      <c r="G10" s="34" t="s">
        <v>44</v>
      </c>
      <c r="H10" s="34" t="s">
        <v>46</v>
      </c>
    </row>
    <row r="11" spans="2:8" ht="21" x14ac:dyDescent="0.35">
      <c r="C11" s="39" t="s">
        <v>49</v>
      </c>
      <c r="D11" s="457">
        <v>17552953</v>
      </c>
      <c r="E11" s="457">
        <v>17044960.966796309</v>
      </c>
      <c r="F11" s="457">
        <v>0</v>
      </c>
      <c r="G11" s="457">
        <v>166281.29374554876</v>
      </c>
      <c r="H11" s="457">
        <v>281995.778789</v>
      </c>
    </row>
    <row r="12" spans="2:8" ht="22" x14ac:dyDescent="0.35">
      <c r="C12" s="36" t="s">
        <v>50</v>
      </c>
      <c r="D12" s="457">
        <v>15254348</v>
      </c>
      <c r="E12" s="457">
        <v>0</v>
      </c>
      <c r="F12" s="457">
        <v>0</v>
      </c>
      <c r="G12" s="457">
        <v>0</v>
      </c>
      <c r="H12" s="457">
        <v>0</v>
      </c>
    </row>
    <row r="13" spans="2:8" x14ac:dyDescent="0.35">
      <c r="C13" s="39" t="s">
        <v>51</v>
      </c>
      <c r="D13" s="457">
        <v>2298605</v>
      </c>
      <c r="E13" s="457">
        <v>17044960.966796309</v>
      </c>
      <c r="F13" s="457">
        <v>0</v>
      </c>
      <c r="G13" s="457">
        <v>166281.29374554876</v>
      </c>
      <c r="H13" s="457">
        <v>281995.778789</v>
      </c>
    </row>
    <row r="14" spans="2:8" x14ac:dyDescent="0.35">
      <c r="C14" s="36" t="s">
        <v>47</v>
      </c>
      <c r="D14" s="458">
        <v>4364624.5051928312</v>
      </c>
      <c r="E14" s="458">
        <v>4364624.5051928312</v>
      </c>
      <c r="F14" s="458">
        <v>0</v>
      </c>
      <c r="G14" s="458">
        <v>0</v>
      </c>
      <c r="H14" s="458">
        <v>0</v>
      </c>
    </row>
    <row r="15" spans="2:8" x14ac:dyDescent="0.35">
      <c r="C15" s="38" t="s">
        <v>52</v>
      </c>
      <c r="D15" s="459">
        <v>-1527.3069504139999</v>
      </c>
      <c r="E15" s="459">
        <v>-1527.3069504139999</v>
      </c>
      <c r="F15" s="459">
        <v>0</v>
      </c>
      <c r="G15" s="459">
        <v>0</v>
      </c>
      <c r="H15" s="459">
        <v>0</v>
      </c>
    </row>
    <row r="16" spans="2:8" x14ac:dyDescent="0.35">
      <c r="C16" s="38" t="s">
        <v>53</v>
      </c>
      <c r="D16" s="459">
        <v>0</v>
      </c>
      <c r="E16" s="459">
        <v>0</v>
      </c>
      <c r="F16" s="459">
        <v>0</v>
      </c>
      <c r="G16" s="459">
        <v>0</v>
      </c>
      <c r="H16" s="459">
        <v>0</v>
      </c>
    </row>
    <row r="17" spans="3:8" x14ac:dyDescent="0.35">
      <c r="C17" s="38" t="s">
        <v>54</v>
      </c>
      <c r="D17" s="459">
        <v>0</v>
      </c>
      <c r="E17" s="459">
        <v>0</v>
      </c>
      <c r="F17" s="459">
        <v>0</v>
      </c>
      <c r="G17" s="459">
        <v>0</v>
      </c>
      <c r="H17" s="459">
        <v>0</v>
      </c>
    </row>
    <row r="18" spans="3:8" x14ac:dyDescent="0.35">
      <c r="C18" s="38" t="s">
        <v>55</v>
      </c>
      <c r="D18" s="459">
        <v>-94964.299214536994</v>
      </c>
      <c r="E18" s="459">
        <v>-94964.299214536994</v>
      </c>
      <c r="F18" s="459">
        <v>0</v>
      </c>
      <c r="G18" s="459">
        <v>0</v>
      </c>
      <c r="H18" s="459">
        <v>0</v>
      </c>
    </row>
    <row r="19" spans="3:8" x14ac:dyDescent="0.35">
      <c r="C19" s="38" t="s">
        <v>56</v>
      </c>
      <c r="D19" s="459">
        <v>-1991618.7863477203</v>
      </c>
      <c r="E19" s="459">
        <v>-1991618.7863477203</v>
      </c>
      <c r="F19" s="459">
        <v>0</v>
      </c>
      <c r="G19" s="459">
        <v>0</v>
      </c>
      <c r="H19" s="459">
        <v>0</v>
      </c>
    </row>
    <row r="20" spans="3:8" x14ac:dyDescent="0.35">
      <c r="C20" s="38" t="s">
        <v>57</v>
      </c>
      <c r="D20" s="459">
        <v>0</v>
      </c>
      <c r="E20" s="459">
        <v>0</v>
      </c>
      <c r="F20" s="459">
        <v>0</v>
      </c>
      <c r="G20" s="459">
        <v>0</v>
      </c>
      <c r="H20" s="459">
        <v>0</v>
      </c>
    </row>
    <row r="21" spans="3:8" x14ac:dyDescent="0.35">
      <c r="C21" s="38" t="s">
        <v>896</v>
      </c>
      <c r="D21" s="459">
        <v>82926.945623746433</v>
      </c>
      <c r="E21" s="459">
        <v>82926.945623746433</v>
      </c>
      <c r="F21" s="459">
        <v>0</v>
      </c>
      <c r="G21" s="459">
        <v>0</v>
      </c>
      <c r="H21" s="459">
        <v>0</v>
      </c>
    </row>
    <row r="22" spans="3:8" ht="15" thickBot="1" x14ac:dyDescent="0.4">
      <c r="C22" s="28" t="s">
        <v>48</v>
      </c>
      <c r="D22" s="460">
        <v>19912394.058303908</v>
      </c>
      <c r="E22" s="460">
        <v>19404402.025100216</v>
      </c>
      <c r="F22" s="460">
        <v>0</v>
      </c>
      <c r="G22" s="460">
        <v>166281.29374554876</v>
      </c>
      <c r="H22" s="460">
        <v>281995.778789</v>
      </c>
    </row>
    <row r="23" spans="3:8" ht="33.75" customHeight="1" x14ac:dyDescent="0.35">
      <c r="C23" s="478" t="s">
        <v>897</v>
      </c>
      <c r="D23" s="478"/>
      <c r="E23" s="478"/>
      <c r="F23" s="478"/>
      <c r="G23" s="478"/>
      <c r="H23" s="478"/>
    </row>
  </sheetData>
  <sheetProtection algorithmName="SHA-512" hashValue="XtMVphFpsufAAzxrDQHH3ksp5SUjAkPz3RsWvvRbVPg+kOgHNzBlc7M81tQ5ylv3HrWO/E5Xj/GOYWVKZR/BuA==" saltValue="SksHA0ssG1QpFLw4G4atRg=="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85" zoomScaleNormal="85"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84" t="s">
        <v>0</v>
      </c>
      <c r="C2" s="110"/>
      <c r="D2" s="110"/>
    </row>
    <row r="3" spans="2:5" x14ac:dyDescent="0.35">
      <c r="B3" s="1"/>
      <c r="C3" s="1"/>
      <c r="D3" s="1"/>
    </row>
    <row r="4" spans="2:5" ht="15.5" x14ac:dyDescent="0.35">
      <c r="B4" s="18" t="s">
        <v>59</v>
      </c>
      <c r="C4" s="2"/>
      <c r="D4" s="2"/>
    </row>
    <row r="5" spans="2:5" ht="2" customHeight="1" x14ac:dyDescent="0.35">
      <c r="B5" s="1"/>
      <c r="C5" s="1"/>
      <c r="D5" s="1"/>
    </row>
    <row r="6" spans="2:5" ht="2" customHeight="1" x14ac:dyDescent="0.35">
      <c r="B6" s="465"/>
      <c r="C6" s="465"/>
      <c r="D6" s="465"/>
      <c r="E6" s="465"/>
    </row>
    <row r="7" spans="2:5" ht="2" customHeight="1" x14ac:dyDescent="0.35">
      <c r="B7" s="3"/>
      <c r="C7" s="4"/>
      <c r="D7" s="4"/>
    </row>
    <row r="8" spans="2:5" ht="15" thickBot="1" x14ac:dyDescent="0.4">
      <c r="B8" s="31"/>
      <c r="C8" s="476">
        <f>+Tartalom!B3</f>
        <v>45291</v>
      </c>
      <c r="D8" s="476"/>
      <c r="E8" s="476"/>
    </row>
    <row r="9" spans="2:5" ht="45" customHeight="1" thickBot="1" x14ac:dyDescent="0.4">
      <c r="B9" s="483" t="s">
        <v>2</v>
      </c>
      <c r="C9" s="483"/>
      <c r="D9" s="483"/>
      <c r="E9" s="7" t="s">
        <v>83</v>
      </c>
    </row>
    <row r="10" spans="2:5" x14ac:dyDescent="0.35">
      <c r="B10" s="484" t="s">
        <v>82</v>
      </c>
      <c r="C10" s="484"/>
      <c r="D10" s="484"/>
      <c r="E10" s="484"/>
    </row>
    <row r="11" spans="2:5" x14ac:dyDescent="0.35">
      <c r="B11" s="108">
        <v>1</v>
      </c>
      <c r="C11" s="38" t="s">
        <v>60</v>
      </c>
      <c r="D11" s="53">
        <v>28000.001</v>
      </c>
      <c r="E11" s="51" t="s">
        <v>88</v>
      </c>
    </row>
    <row r="12" spans="2:5" x14ac:dyDescent="0.35">
      <c r="B12" s="108"/>
      <c r="C12" s="14" t="s">
        <v>61</v>
      </c>
      <c r="D12" s="53">
        <v>28000.001</v>
      </c>
      <c r="E12" s="51"/>
    </row>
    <row r="13" spans="2:5" x14ac:dyDescent="0.35">
      <c r="B13" s="108">
        <v>2</v>
      </c>
      <c r="C13" s="38" t="s">
        <v>84</v>
      </c>
      <c r="D13" s="53">
        <v>1628726.6997789999</v>
      </c>
      <c r="E13" s="51"/>
    </row>
    <row r="14" spans="2:5" x14ac:dyDescent="0.35">
      <c r="B14" s="108">
        <v>3</v>
      </c>
      <c r="C14" s="38" t="s">
        <v>62</v>
      </c>
      <c r="D14" s="53">
        <v>-3292.3549480000001</v>
      </c>
      <c r="E14" s="51"/>
    </row>
    <row r="15" spans="2:5" x14ac:dyDescent="0.35">
      <c r="B15" s="108" t="s">
        <v>360</v>
      </c>
      <c r="C15" s="52" t="s">
        <v>63</v>
      </c>
      <c r="D15" s="53">
        <v>0</v>
      </c>
      <c r="E15" s="51"/>
    </row>
    <row r="16" spans="2:5" ht="34.5" customHeight="1" x14ac:dyDescent="0.35">
      <c r="B16" s="108">
        <v>4</v>
      </c>
      <c r="C16" s="38" t="s">
        <v>85</v>
      </c>
      <c r="D16" s="53">
        <v>0</v>
      </c>
      <c r="E16" s="51"/>
    </row>
    <row r="17" spans="2:5" ht="23.25" customHeight="1" x14ac:dyDescent="0.35">
      <c r="B17" s="108">
        <v>5</v>
      </c>
      <c r="C17" s="38" t="s">
        <v>86</v>
      </c>
      <c r="D17" s="53">
        <v>0</v>
      </c>
      <c r="E17" s="51"/>
    </row>
    <row r="18" spans="2:5" ht="24.75" customHeight="1" x14ac:dyDescent="0.35">
      <c r="B18" s="108" t="s">
        <v>361</v>
      </c>
      <c r="C18" s="52" t="s">
        <v>64</v>
      </c>
      <c r="D18" s="53">
        <v>504987.579256</v>
      </c>
      <c r="E18" s="51"/>
    </row>
    <row r="19" spans="2:5" x14ac:dyDescent="0.35">
      <c r="B19" s="134">
        <v>6</v>
      </c>
      <c r="C19" s="84" t="s">
        <v>65</v>
      </c>
      <c r="D19" s="95">
        <v>2158421.9250869998</v>
      </c>
      <c r="E19" s="85"/>
    </row>
    <row r="20" spans="2:5" x14ac:dyDescent="0.35">
      <c r="B20" s="484" t="s">
        <v>87</v>
      </c>
      <c r="C20" s="484"/>
      <c r="D20" s="484"/>
      <c r="E20" s="484"/>
    </row>
    <row r="21" spans="2:5" x14ac:dyDescent="0.35">
      <c r="B21" s="108">
        <v>7</v>
      </c>
      <c r="C21" s="38" t="s">
        <v>66</v>
      </c>
      <c r="D21" s="53">
        <v>-2078.883091402</v>
      </c>
      <c r="E21" s="51"/>
    </row>
    <row r="22" spans="2:5" x14ac:dyDescent="0.35">
      <c r="B22" s="108">
        <v>8</v>
      </c>
      <c r="C22" s="38" t="s">
        <v>67</v>
      </c>
      <c r="D22" s="53">
        <v>-38479.969193520083</v>
      </c>
      <c r="E22" s="51" t="s">
        <v>89</v>
      </c>
    </row>
    <row r="23" spans="2:5" ht="48" customHeight="1" x14ac:dyDescent="0.35">
      <c r="B23" s="108">
        <v>10</v>
      </c>
      <c r="C23" s="38" t="s">
        <v>90</v>
      </c>
      <c r="D23" s="53">
        <v>0</v>
      </c>
      <c r="E23" s="51"/>
    </row>
    <row r="24" spans="2:5" ht="36" customHeight="1" x14ac:dyDescent="0.35">
      <c r="B24" s="108">
        <v>11</v>
      </c>
      <c r="C24" s="38" t="s">
        <v>91</v>
      </c>
      <c r="D24" s="53">
        <v>3676.2914929999997</v>
      </c>
      <c r="E24" s="51"/>
    </row>
    <row r="25" spans="2:5" x14ac:dyDescent="0.35">
      <c r="B25" s="108">
        <v>12</v>
      </c>
      <c r="C25" s="38" t="s">
        <v>68</v>
      </c>
      <c r="D25" s="53">
        <v>0</v>
      </c>
      <c r="E25" s="51"/>
    </row>
    <row r="26" spans="2:5" x14ac:dyDescent="0.35">
      <c r="B26" s="108">
        <v>13</v>
      </c>
      <c r="C26" s="38" t="s">
        <v>92</v>
      </c>
      <c r="D26" s="53">
        <v>0</v>
      </c>
      <c r="E26" s="51"/>
    </row>
    <row r="27" spans="2:5" ht="20" x14ac:dyDescent="0.35">
      <c r="B27" s="108">
        <v>14</v>
      </c>
      <c r="C27" s="38" t="s">
        <v>69</v>
      </c>
      <c r="D27" s="53">
        <v>0</v>
      </c>
      <c r="E27" s="51"/>
    </row>
    <row r="28" spans="2:5" x14ac:dyDescent="0.35">
      <c r="B28" s="108">
        <v>15</v>
      </c>
      <c r="C28" s="38" t="s">
        <v>93</v>
      </c>
      <c r="D28" s="53">
        <v>0</v>
      </c>
      <c r="E28" s="51"/>
    </row>
    <row r="29" spans="2:5" ht="22.5" customHeight="1" x14ac:dyDescent="0.35">
      <c r="B29" s="108">
        <v>16</v>
      </c>
      <c r="C29" s="38" t="s">
        <v>94</v>
      </c>
      <c r="D29" s="53">
        <v>-13226.2</v>
      </c>
      <c r="E29" s="51"/>
    </row>
    <row r="30" spans="2:5" ht="47.25" customHeight="1" x14ac:dyDescent="0.35">
      <c r="B30" s="108">
        <v>17</v>
      </c>
      <c r="C30" s="38" t="s">
        <v>95</v>
      </c>
      <c r="D30" s="53">
        <v>0</v>
      </c>
      <c r="E30" s="51"/>
    </row>
    <row r="31" spans="2:5" ht="57" customHeight="1" x14ac:dyDescent="0.35">
      <c r="B31" s="108">
        <v>18</v>
      </c>
      <c r="C31" s="38" t="s">
        <v>96</v>
      </c>
      <c r="D31" s="53">
        <v>0</v>
      </c>
      <c r="E31" s="51"/>
    </row>
    <row r="32" spans="2:5" ht="57" customHeight="1" x14ac:dyDescent="0.35">
      <c r="B32" s="108">
        <v>19</v>
      </c>
      <c r="C32" s="38" t="s">
        <v>97</v>
      </c>
      <c r="D32" s="53">
        <v>0</v>
      </c>
      <c r="E32" s="51"/>
    </row>
    <row r="33" spans="2:5" ht="20" x14ac:dyDescent="0.35">
      <c r="B33" s="108" t="s">
        <v>332</v>
      </c>
      <c r="C33" s="52" t="s">
        <v>70</v>
      </c>
      <c r="D33" s="53">
        <v>0</v>
      </c>
      <c r="E33" s="51"/>
    </row>
    <row r="34" spans="2:5" ht="22.5" customHeight="1" x14ac:dyDescent="0.35">
      <c r="B34" s="108" t="s">
        <v>334</v>
      </c>
      <c r="C34" s="14" t="s">
        <v>98</v>
      </c>
      <c r="D34" s="53">
        <v>0</v>
      </c>
      <c r="E34" s="51"/>
    </row>
    <row r="35" spans="2:5" x14ac:dyDescent="0.35">
      <c r="B35" s="108" t="s">
        <v>336</v>
      </c>
      <c r="C35" s="14" t="s">
        <v>71</v>
      </c>
      <c r="D35" s="53">
        <v>0</v>
      </c>
      <c r="E35" s="51"/>
    </row>
    <row r="36" spans="2:5" x14ac:dyDescent="0.35">
      <c r="B36" s="108" t="s">
        <v>362</v>
      </c>
      <c r="C36" s="14" t="s">
        <v>72</v>
      </c>
      <c r="D36" s="53">
        <v>0</v>
      </c>
      <c r="E36" s="51"/>
    </row>
    <row r="37" spans="2:5" ht="45" customHeight="1" x14ac:dyDescent="0.35">
      <c r="B37" s="108">
        <v>21</v>
      </c>
      <c r="C37" s="38" t="s">
        <v>99</v>
      </c>
      <c r="D37" s="53">
        <v>0</v>
      </c>
      <c r="E37" s="51"/>
    </row>
    <row r="38" spans="2:5" x14ac:dyDescent="0.35">
      <c r="B38" s="108">
        <v>22</v>
      </c>
      <c r="C38" s="38" t="s">
        <v>100</v>
      </c>
      <c r="D38" s="53">
        <v>0</v>
      </c>
      <c r="E38" s="51"/>
    </row>
    <row r="39" spans="2:5" ht="48" customHeight="1" x14ac:dyDescent="0.35">
      <c r="B39" s="108">
        <v>23</v>
      </c>
      <c r="C39" s="14" t="s">
        <v>101</v>
      </c>
      <c r="D39" s="53">
        <v>0</v>
      </c>
      <c r="E39" s="51"/>
    </row>
    <row r="40" spans="2:5" x14ac:dyDescent="0.35">
      <c r="B40" s="108">
        <v>25</v>
      </c>
      <c r="C40" s="14" t="s">
        <v>73</v>
      </c>
      <c r="D40" s="53">
        <v>0</v>
      </c>
      <c r="E40" s="51"/>
    </row>
    <row r="41" spans="2:5" x14ac:dyDescent="0.35">
      <c r="B41" s="108" t="s">
        <v>363</v>
      </c>
      <c r="C41" s="52" t="s">
        <v>75</v>
      </c>
      <c r="D41" s="53">
        <v>0</v>
      </c>
      <c r="E41" s="51"/>
    </row>
    <row r="42" spans="2:5" ht="51" customHeight="1" x14ac:dyDescent="0.35">
      <c r="B42" s="108" t="s">
        <v>364</v>
      </c>
      <c r="C42" s="52" t="s">
        <v>102</v>
      </c>
      <c r="D42" s="53">
        <v>0</v>
      </c>
      <c r="E42" s="51"/>
    </row>
    <row r="43" spans="2:5" ht="24" customHeight="1" x14ac:dyDescent="0.35">
      <c r="B43" s="108">
        <v>27</v>
      </c>
      <c r="C43" s="38" t="s">
        <v>103</v>
      </c>
      <c r="D43" s="53">
        <v>0</v>
      </c>
      <c r="E43" s="51"/>
    </row>
    <row r="44" spans="2:5" x14ac:dyDescent="0.35">
      <c r="B44" s="108" t="s">
        <v>365</v>
      </c>
      <c r="C44" s="52" t="s">
        <v>104</v>
      </c>
      <c r="D44" s="53">
        <v>78108.621518835571</v>
      </c>
      <c r="E44" s="51"/>
    </row>
    <row r="45" spans="2:5" x14ac:dyDescent="0.35">
      <c r="B45" s="108">
        <v>28</v>
      </c>
      <c r="C45" s="58" t="s">
        <v>105</v>
      </c>
      <c r="D45" s="60">
        <v>27999.860726913481</v>
      </c>
      <c r="E45" s="61"/>
    </row>
    <row r="46" spans="2:5" x14ac:dyDescent="0.35">
      <c r="B46" s="134">
        <v>29</v>
      </c>
      <c r="C46" s="86" t="s">
        <v>106</v>
      </c>
      <c r="D46" s="95">
        <v>2186421.7858139132</v>
      </c>
      <c r="E46" s="85"/>
    </row>
    <row r="47" spans="2:5" x14ac:dyDescent="0.35">
      <c r="B47" s="484" t="s">
        <v>107</v>
      </c>
      <c r="C47" s="484"/>
      <c r="D47" s="484"/>
      <c r="E47" s="484"/>
    </row>
    <row r="48" spans="2:5" x14ac:dyDescent="0.35">
      <c r="B48" s="108">
        <v>30</v>
      </c>
      <c r="C48" s="52" t="s">
        <v>60</v>
      </c>
      <c r="D48" s="53">
        <v>0</v>
      </c>
      <c r="E48" s="51" t="s">
        <v>108</v>
      </c>
    </row>
    <row r="49" spans="2:5" x14ac:dyDescent="0.35">
      <c r="B49" s="108">
        <v>31</v>
      </c>
      <c r="C49" s="14" t="s">
        <v>109</v>
      </c>
      <c r="D49" s="53">
        <v>0</v>
      </c>
      <c r="E49" s="51"/>
    </row>
    <row r="50" spans="2:5" x14ac:dyDescent="0.35">
      <c r="B50" s="108">
        <v>32</v>
      </c>
      <c r="C50" s="14" t="s">
        <v>110</v>
      </c>
      <c r="D50" s="53">
        <v>0</v>
      </c>
      <c r="E50" s="51"/>
    </row>
    <row r="51" spans="2:5" ht="25.5" customHeight="1" x14ac:dyDescent="0.35">
      <c r="B51" s="108">
        <v>33</v>
      </c>
      <c r="C51" s="52" t="s">
        <v>111</v>
      </c>
      <c r="D51" s="53">
        <v>0</v>
      </c>
      <c r="E51" s="51"/>
    </row>
    <row r="52" spans="2:5" ht="22.5" customHeight="1" x14ac:dyDescent="0.35">
      <c r="B52" s="108" t="s">
        <v>366</v>
      </c>
      <c r="C52" s="52" t="s">
        <v>112</v>
      </c>
      <c r="D52" s="53">
        <v>0</v>
      </c>
      <c r="E52" s="51"/>
    </row>
    <row r="53" spans="2:5" ht="24" customHeight="1" x14ac:dyDescent="0.35">
      <c r="B53" s="108" t="s">
        <v>367</v>
      </c>
      <c r="C53" s="52" t="s">
        <v>113</v>
      </c>
      <c r="D53" s="53">
        <v>0</v>
      </c>
      <c r="E53" s="51"/>
    </row>
    <row r="54" spans="2:5" ht="36.75" customHeight="1" x14ac:dyDescent="0.35">
      <c r="B54" s="108">
        <v>34</v>
      </c>
      <c r="C54" s="52" t="s">
        <v>114</v>
      </c>
      <c r="D54" s="53">
        <v>0</v>
      </c>
      <c r="E54" s="51"/>
    </row>
    <row r="55" spans="2:5" x14ac:dyDescent="0.35">
      <c r="B55" s="108">
        <v>35</v>
      </c>
      <c r="C55" s="14" t="s">
        <v>77</v>
      </c>
      <c r="D55" s="53">
        <v>0</v>
      </c>
      <c r="E55" s="51"/>
    </row>
    <row r="56" spans="2:5" x14ac:dyDescent="0.35">
      <c r="B56" s="134">
        <v>36</v>
      </c>
      <c r="C56" s="86" t="s">
        <v>115</v>
      </c>
      <c r="D56" s="95">
        <v>0</v>
      </c>
      <c r="E56" s="85"/>
    </row>
    <row r="57" spans="2:5" x14ac:dyDescent="0.35">
      <c r="B57" s="484" t="s">
        <v>116</v>
      </c>
      <c r="C57" s="484"/>
      <c r="D57" s="484"/>
      <c r="E57" s="484"/>
    </row>
    <row r="58" spans="2:5" ht="21.75" customHeight="1" x14ac:dyDescent="0.35">
      <c r="B58" s="108">
        <v>37</v>
      </c>
      <c r="C58" s="52" t="s">
        <v>117</v>
      </c>
      <c r="D58" s="53">
        <v>0</v>
      </c>
      <c r="E58" s="51"/>
    </row>
    <row r="59" spans="2:5" ht="50.25" customHeight="1" x14ac:dyDescent="0.35">
      <c r="B59" s="108">
        <v>38</v>
      </c>
      <c r="C59" s="52" t="s">
        <v>118</v>
      </c>
      <c r="D59" s="53">
        <v>0</v>
      </c>
      <c r="E59" s="51"/>
    </row>
    <row r="60" spans="2:5" ht="58.5" customHeight="1" x14ac:dyDescent="0.35">
      <c r="B60" s="108">
        <v>39</v>
      </c>
      <c r="C60" s="52" t="s">
        <v>119</v>
      </c>
      <c r="D60" s="53">
        <v>0</v>
      </c>
      <c r="E60" s="51"/>
    </row>
    <row r="61" spans="2:5" ht="50.25" customHeight="1" x14ac:dyDescent="0.35">
      <c r="B61" s="108">
        <v>40</v>
      </c>
      <c r="C61" s="52" t="s">
        <v>120</v>
      </c>
      <c r="D61" s="53">
        <v>0</v>
      </c>
      <c r="E61" s="51"/>
    </row>
    <row r="62" spans="2:5" ht="26.25" customHeight="1" x14ac:dyDescent="0.35">
      <c r="B62" s="108">
        <v>42</v>
      </c>
      <c r="C62" s="38" t="s">
        <v>121</v>
      </c>
      <c r="D62" s="53">
        <v>0</v>
      </c>
      <c r="E62" s="51"/>
    </row>
    <row r="63" spans="2:5" x14ac:dyDescent="0.35">
      <c r="B63" s="108" t="s">
        <v>368</v>
      </c>
      <c r="C63" s="38" t="s">
        <v>122</v>
      </c>
      <c r="D63" s="53">
        <v>0</v>
      </c>
      <c r="E63" s="51"/>
    </row>
    <row r="64" spans="2:5" x14ac:dyDescent="0.35">
      <c r="B64" s="108">
        <v>43</v>
      </c>
      <c r="C64" s="58" t="s">
        <v>123</v>
      </c>
      <c r="D64" s="60">
        <v>0</v>
      </c>
      <c r="E64" s="61"/>
    </row>
    <row r="65" spans="2:5" x14ac:dyDescent="0.35">
      <c r="B65" s="108">
        <v>44</v>
      </c>
      <c r="C65" s="58" t="s">
        <v>124</v>
      </c>
      <c r="D65" s="60">
        <v>0</v>
      </c>
      <c r="E65" s="61"/>
    </row>
    <row r="66" spans="2:5" x14ac:dyDescent="0.35">
      <c r="B66" s="134">
        <v>45</v>
      </c>
      <c r="C66" s="87" t="s">
        <v>125</v>
      </c>
      <c r="D66" s="365">
        <v>2186421.7858139132</v>
      </c>
      <c r="E66" s="88"/>
    </row>
    <row r="67" spans="2:5" x14ac:dyDescent="0.35">
      <c r="B67" s="485" t="s">
        <v>126</v>
      </c>
      <c r="C67" s="485"/>
      <c r="D67" s="485"/>
      <c r="E67" s="485"/>
    </row>
    <row r="68" spans="2:5" x14ac:dyDescent="0.35">
      <c r="B68" s="108">
        <v>46</v>
      </c>
      <c r="C68" s="52" t="s">
        <v>60</v>
      </c>
      <c r="D68" s="53">
        <v>602059.74536364479</v>
      </c>
      <c r="E68" s="51"/>
    </row>
    <row r="69" spans="2:5" ht="38.25" customHeight="1" x14ac:dyDescent="0.35">
      <c r="B69" s="108">
        <v>47</v>
      </c>
      <c r="C69" s="52" t="s">
        <v>127</v>
      </c>
      <c r="D69" s="53">
        <v>0</v>
      </c>
      <c r="E69" s="51"/>
    </row>
    <row r="70" spans="2:5" ht="25.5" customHeight="1" x14ac:dyDescent="0.35">
      <c r="B70" s="108" t="s">
        <v>369</v>
      </c>
      <c r="C70" s="52" t="s">
        <v>128</v>
      </c>
      <c r="D70" s="53">
        <v>0</v>
      </c>
      <c r="E70" s="51"/>
    </row>
    <row r="71" spans="2:5" ht="24" customHeight="1" x14ac:dyDescent="0.35">
      <c r="B71" s="108" t="s">
        <v>370</v>
      </c>
      <c r="C71" s="52" t="s">
        <v>129</v>
      </c>
      <c r="D71" s="53"/>
      <c r="E71" s="51"/>
    </row>
    <row r="72" spans="2:5" ht="44.25" customHeight="1" x14ac:dyDescent="0.35">
      <c r="B72" s="108">
        <v>48</v>
      </c>
      <c r="C72" s="52" t="s">
        <v>130</v>
      </c>
      <c r="D72" s="53">
        <v>0</v>
      </c>
      <c r="E72" s="51"/>
    </row>
    <row r="73" spans="2:5" x14ac:dyDescent="0.35">
      <c r="B73" s="108">
        <v>49</v>
      </c>
      <c r="C73" s="14" t="s">
        <v>77</v>
      </c>
      <c r="D73" s="53">
        <v>0</v>
      </c>
      <c r="E73" s="51"/>
    </row>
    <row r="74" spans="2:5" x14ac:dyDescent="0.35">
      <c r="B74" s="108">
        <v>50</v>
      </c>
      <c r="C74" s="52" t="s">
        <v>78</v>
      </c>
      <c r="D74" s="53">
        <v>0</v>
      </c>
      <c r="E74" s="51"/>
    </row>
    <row r="75" spans="2:5" x14ac:dyDescent="0.35">
      <c r="B75" s="134">
        <v>51</v>
      </c>
      <c r="C75" s="86" t="s">
        <v>131</v>
      </c>
      <c r="D75" s="95">
        <v>602059.74536364479</v>
      </c>
      <c r="E75" s="89"/>
    </row>
    <row r="76" spans="2:5" x14ac:dyDescent="0.35">
      <c r="B76" s="484" t="s">
        <v>132</v>
      </c>
      <c r="C76" s="484"/>
      <c r="D76" s="484"/>
      <c r="E76" s="484"/>
    </row>
    <row r="77" spans="2:5" ht="22.5" customHeight="1" x14ac:dyDescent="0.35">
      <c r="B77" s="119">
        <v>52</v>
      </c>
      <c r="C77" s="52" t="s">
        <v>133</v>
      </c>
      <c r="D77" s="53">
        <v>-101504.76614247338</v>
      </c>
      <c r="E77" s="51"/>
    </row>
    <row r="78" spans="2:5" ht="59.25" customHeight="1" x14ac:dyDescent="0.35">
      <c r="B78" s="119">
        <v>53</v>
      </c>
      <c r="C78" s="52" t="s">
        <v>134</v>
      </c>
      <c r="D78" s="53">
        <v>0</v>
      </c>
      <c r="E78" s="51"/>
    </row>
    <row r="79" spans="2:5" ht="55.5" customHeight="1" x14ac:dyDescent="0.35">
      <c r="B79" s="119">
        <v>54</v>
      </c>
      <c r="C79" s="52" t="s">
        <v>135</v>
      </c>
      <c r="D79" s="53">
        <v>0</v>
      </c>
      <c r="E79" s="51"/>
    </row>
    <row r="80" spans="2:5" ht="51.75" customHeight="1" x14ac:dyDescent="0.35">
      <c r="B80" s="119">
        <v>55</v>
      </c>
      <c r="C80" s="52" t="s">
        <v>136</v>
      </c>
      <c r="D80" s="53">
        <v>0</v>
      </c>
      <c r="E80" s="51"/>
    </row>
    <row r="81" spans="2:5" ht="30" x14ac:dyDescent="0.35">
      <c r="B81" s="119" t="s">
        <v>371</v>
      </c>
      <c r="C81" s="38" t="s">
        <v>137</v>
      </c>
      <c r="D81" s="50">
        <v>0</v>
      </c>
      <c r="E81" s="51"/>
    </row>
    <row r="82" spans="2:5" x14ac:dyDescent="0.35">
      <c r="B82" s="119" t="s">
        <v>372</v>
      </c>
      <c r="C82" s="38" t="s">
        <v>138</v>
      </c>
      <c r="D82" s="50">
        <v>0</v>
      </c>
      <c r="E82" s="51"/>
    </row>
    <row r="83" spans="2:5" x14ac:dyDescent="0.35">
      <c r="B83" s="119">
        <v>57</v>
      </c>
      <c r="C83" s="58" t="s">
        <v>139</v>
      </c>
      <c r="D83" s="60">
        <v>-101504.76614247338</v>
      </c>
      <c r="E83" s="51"/>
    </row>
    <row r="84" spans="2:5" x14ac:dyDescent="0.35">
      <c r="B84" s="119">
        <v>58</v>
      </c>
      <c r="C84" s="58" t="s">
        <v>140</v>
      </c>
      <c r="D84" s="60">
        <v>500554.97922117141</v>
      </c>
      <c r="E84" s="51"/>
    </row>
    <row r="85" spans="2:5" x14ac:dyDescent="0.35">
      <c r="B85" s="119">
        <v>59</v>
      </c>
      <c r="C85" s="58" t="s">
        <v>141</v>
      </c>
      <c r="D85" s="60">
        <v>2686976.7650350844</v>
      </c>
      <c r="E85" s="51"/>
    </row>
    <row r="86" spans="2:5" x14ac:dyDescent="0.35">
      <c r="B86" s="119">
        <v>60</v>
      </c>
      <c r="C86" s="86" t="s">
        <v>142</v>
      </c>
      <c r="D86" s="95">
        <v>9727774.8864442315</v>
      </c>
      <c r="E86" s="89"/>
    </row>
    <row r="87" spans="2:5" x14ac:dyDescent="0.35">
      <c r="B87" s="484" t="s">
        <v>143</v>
      </c>
      <c r="C87" s="484"/>
      <c r="D87" s="484"/>
      <c r="E87" s="484"/>
    </row>
    <row r="88" spans="2:5" x14ac:dyDescent="0.35">
      <c r="B88" s="108">
        <v>61</v>
      </c>
      <c r="C88" s="52" t="s">
        <v>76</v>
      </c>
      <c r="D88" s="366">
        <v>0.22476073010907341</v>
      </c>
      <c r="E88" s="51"/>
    </row>
    <row r="89" spans="2:5" x14ac:dyDescent="0.35">
      <c r="B89" s="108">
        <v>62</v>
      </c>
      <c r="C89" s="52" t="s">
        <v>144</v>
      </c>
      <c r="D89" s="366">
        <v>0.22476073010907341</v>
      </c>
      <c r="E89" s="51"/>
    </row>
    <row r="90" spans="2:5" x14ac:dyDescent="0.35">
      <c r="B90" s="108">
        <v>63</v>
      </c>
      <c r="C90" s="52" t="s">
        <v>145</v>
      </c>
      <c r="D90" s="366">
        <v>0.27621699683649331</v>
      </c>
      <c r="E90" s="51"/>
    </row>
    <row r="91" spans="2:5" x14ac:dyDescent="0.35">
      <c r="B91" s="108">
        <v>64</v>
      </c>
      <c r="C91" s="52" t="s">
        <v>146</v>
      </c>
      <c r="D91" s="66">
        <v>7.2099999999999997E-2</v>
      </c>
      <c r="E91" s="51"/>
    </row>
    <row r="92" spans="2:5" x14ac:dyDescent="0.35">
      <c r="B92" s="108">
        <v>65</v>
      </c>
      <c r="C92" s="14" t="s">
        <v>79</v>
      </c>
      <c r="D92" s="66">
        <v>2.5000000000000001E-2</v>
      </c>
      <c r="E92" s="51"/>
    </row>
    <row r="93" spans="2:5" x14ac:dyDescent="0.35">
      <c r="B93" s="108">
        <v>66</v>
      </c>
      <c r="C93" s="14" t="s">
        <v>147</v>
      </c>
      <c r="D93" s="66">
        <v>2.0999999999999999E-3</v>
      </c>
      <c r="E93" s="51"/>
    </row>
    <row r="94" spans="2:5" x14ac:dyDescent="0.35">
      <c r="B94" s="108">
        <v>67</v>
      </c>
      <c r="C94" s="14" t="s">
        <v>148</v>
      </c>
      <c r="D94" s="66">
        <v>0</v>
      </c>
      <c r="E94" s="51"/>
    </row>
    <row r="95" spans="2:5" ht="22" x14ac:dyDescent="0.35">
      <c r="B95" s="108" t="s">
        <v>373</v>
      </c>
      <c r="C95" s="14" t="s">
        <v>149</v>
      </c>
      <c r="D95" s="66">
        <v>0</v>
      </c>
      <c r="E95" s="51"/>
    </row>
    <row r="96" spans="2:5" ht="22.5" customHeight="1" x14ac:dyDescent="0.35">
      <c r="B96" s="108" t="s">
        <v>374</v>
      </c>
      <c r="C96" s="14" t="s">
        <v>898</v>
      </c>
      <c r="D96" s="66">
        <v>0</v>
      </c>
      <c r="E96" s="51"/>
    </row>
    <row r="97" spans="2:5" ht="36" customHeight="1" x14ac:dyDescent="0.35">
      <c r="B97" s="134">
        <v>68</v>
      </c>
      <c r="C97" s="86" t="s">
        <v>150</v>
      </c>
      <c r="D97" s="367">
        <v>0.16491200602822192</v>
      </c>
      <c r="E97" s="85"/>
    </row>
    <row r="98" spans="2:5" ht="15" customHeight="1" x14ac:dyDescent="0.35">
      <c r="B98" s="484" t="s">
        <v>151</v>
      </c>
      <c r="C98" s="484"/>
      <c r="D98" s="484"/>
      <c r="E98" s="484"/>
    </row>
    <row r="99" spans="2:5" ht="49.5" customHeight="1" x14ac:dyDescent="0.35">
      <c r="B99" s="108">
        <v>72</v>
      </c>
      <c r="C99" s="52" t="s">
        <v>152</v>
      </c>
      <c r="D99" s="53">
        <v>26346</v>
      </c>
      <c r="E99" s="51"/>
    </row>
    <row r="100" spans="2:5" ht="48" customHeight="1" x14ac:dyDescent="0.35">
      <c r="B100" s="108">
        <v>73</v>
      </c>
      <c r="C100" s="52" t="s">
        <v>153</v>
      </c>
      <c r="D100" s="53">
        <v>1398926.029724027</v>
      </c>
      <c r="E100" s="51"/>
    </row>
    <row r="101" spans="2:5" ht="34.5" customHeight="1" x14ac:dyDescent="0.35">
      <c r="B101" s="134">
        <v>75</v>
      </c>
      <c r="C101" s="90" t="s">
        <v>154</v>
      </c>
      <c r="D101" s="97">
        <v>3287.1395763</v>
      </c>
      <c r="E101" s="89"/>
    </row>
    <row r="102" spans="2:5" ht="15" customHeight="1" x14ac:dyDescent="0.35">
      <c r="B102" s="484" t="s">
        <v>155</v>
      </c>
      <c r="C102" s="484"/>
      <c r="D102" s="484"/>
      <c r="E102" s="484"/>
    </row>
    <row r="103" spans="2:5" ht="24" customHeight="1" x14ac:dyDescent="0.35">
      <c r="B103" s="108">
        <v>76</v>
      </c>
      <c r="C103" s="52" t="s">
        <v>157</v>
      </c>
      <c r="D103" s="50">
        <v>0</v>
      </c>
      <c r="E103" s="51"/>
    </row>
    <row r="104" spans="2:5" ht="22.5" customHeight="1" x14ac:dyDescent="0.35">
      <c r="B104" s="108">
        <v>77</v>
      </c>
      <c r="C104" s="52" t="s">
        <v>156</v>
      </c>
      <c r="D104" s="50">
        <v>0</v>
      </c>
      <c r="E104" s="51"/>
    </row>
    <row r="105" spans="2:5" ht="21" customHeight="1" x14ac:dyDescent="0.35">
      <c r="B105" s="108">
        <v>78</v>
      </c>
      <c r="C105" s="52" t="s">
        <v>158</v>
      </c>
      <c r="D105" s="50">
        <v>0</v>
      </c>
      <c r="E105" s="51"/>
    </row>
    <row r="106" spans="2:5" ht="24" customHeight="1" x14ac:dyDescent="0.35">
      <c r="B106" s="134">
        <v>79</v>
      </c>
      <c r="C106" s="90" t="s">
        <v>80</v>
      </c>
      <c r="D106" s="368">
        <v>0</v>
      </c>
      <c r="E106" s="89"/>
    </row>
    <row r="107" spans="2:5" ht="15" customHeight="1" x14ac:dyDescent="0.35">
      <c r="B107" s="484" t="s">
        <v>159</v>
      </c>
      <c r="C107" s="484"/>
      <c r="D107" s="484"/>
      <c r="E107" s="484"/>
    </row>
    <row r="108" spans="2:5" x14ac:dyDescent="0.35">
      <c r="B108" s="108">
        <v>80</v>
      </c>
      <c r="C108" s="52" t="s">
        <v>161</v>
      </c>
      <c r="D108" s="50"/>
      <c r="E108" s="51"/>
    </row>
    <row r="109" spans="2:5" ht="22.5" customHeight="1" x14ac:dyDescent="0.35">
      <c r="B109" s="108">
        <v>81</v>
      </c>
      <c r="C109" s="52" t="s">
        <v>162</v>
      </c>
      <c r="D109" s="50"/>
      <c r="E109" s="51" t="s">
        <v>160</v>
      </c>
    </row>
    <row r="110" spans="2:5" x14ac:dyDescent="0.35">
      <c r="B110" s="108">
        <v>82</v>
      </c>
      <c r="C110" s="52" t="s">
        <v>163</v>
      </c>
      <c r="D110" s="50"/>
      <c r="E110" s="51"/>
    </row>
    <row r="111" spans="2:5" ht="21.75" customHeight="1" x14ac:dyDescent="0.35">
      <c r="B111" s="108">
        <v>83</v>
      </c>
      <c r="C111" s="52" t="s">
        <v>164</v>
      </c>
      <c r="D111" s="50"/>
      <c r="E111" s="51"/>
    </row>
    <row r="112" spans="2:5" x14ac:dyDescent="0.35">
      <c r="B112" s="108">
        <v>84</v>
      </c>
      <c r="C112" s="52" t="s">
        <v>81</v>
      </c>
      <c r="D112" s="50"/>
      <c r="E112" s="51"/>
    </row>
    <row r="113" spans="2:5" ht="23.25" customHeight="1" thickBot="1" x14ac:dyDescent="0.4">
      <c r="B113" s="124">
        <v>85</v>
      </c>
      <c r="C113" s="56" t="s">
        <v>165</v>
      </c>
      <c r="D113" s="54"/>
      <c r="E113" s="55"/>
    </row>
    <row r="114" spans="2:5" ht="43" customHeight="1" x14ac:dyDescent="0.35">
      <c r="B114" s="486" t="s">
        <v>936</v>
      </c>
      <c r="C114" s="486"/>
      <c r="D114" s="486"/>
      <c r="E114" s="486"/>
    </row>
    <row r="115" spans="2:5" ht="35.25" customHeight="1" x14ac:dyDescent="0.35">
      <c r="B115" s="482" t="s">
        <v>935</v>
      </c>
      <c r="C115" s="482"/>
      <c r="D115" s="482"/>
      <c r="E115" s="482"/>
    </row>
    <row r="116" spans="2:5" x14ac:dyDescent="0.35">
      <c r="B116" s="40" t="s">
        <v>899</v>
      </c>
      <c r="C116" s="40"/>
      <c r="D116" s="59"/>
      <c r="E116" s="30"/>
    </row>
    <row r="117" spans="2:5" x14ac:dyDescent="0.35">
      <c r="B117" s="40" t="s">
        <v>900</v>
      </c>
      <c r="C117" s="40"/>
      <c r="D117" s="59"/>
      <c r="E117" s="30"/>
    </row>
  </sheetData>
  <sheetProtection algorithmName="SHA-512" hashValue="tDLtYH3mjTqLgIeRe9PUy/nelQu9qFISCFfbk/KbbiK9ZwcAw9xcVA5kbiRdVu5gdhNojCvlz2UvoK7hco6IdQ==" saltValue="B0v95o3t/9b330jIITIG0A==" spinCount="100000" sheet="1" objects="1" scenarios="1"/>
  <mergeCells count="15">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 ref="B114:E114"/>
  </mergeCells>
  <hyperlinks>
    <hyperlink ref="B2" location="Tartalom!A1" display="Back to contents page" xr:uid="{F159944B-70F8-4126-BBF6-F03E2CA3DF3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H37"/>
  <sheetViews>
    <sheetView showGridLines="0" zoomScale="70" zoomScaleNormal="70" workbookViewId="0"/>
  </sheetViews>
  <sheetFormatPr defaultRowHeight="14.5" x14ac:dyDescent="0.35"/>
  <cols>
    <col min="1" max="1" width="4.453125" customWidth="1"/>
    <col min="2" max="2" width="6.1796875" customWidth="1"/>
    <col min="3" max="3" width="72.453125" customWidth="1"/>
    <col min="4" max="5" width="20.26953125" customWidth="1"/>
  </cols>
  <sheetData>
    <row r="1" spans="2:7" ht="12.75" customHeight="1" x14ac:dyDescent="0.35"/>
    <row r="2" spans="2:7" x14ac:dyDescent="0.35">
      <c r="B2" s="184" t="s">
        <v>0</v>
      </c>
      <c r="C2" s="110"/>
      <c r="D2" s="110"/>
    </row>
    <row r="3" spans="2:7" x14ac:dyDescent="0.35">
      <c r="B3" s="1"/>
      <c r="C3" s="1"/>
      <c r="D3" s="1"/>
    </row>
    <row r="4" spans="2:7" ht="15.5" x14ac:dyDescent="0.35">
      <c r="B4" s="18" t="s">
        <v>905</v>
      </c>
      <c r="C4" s="2"/>
      <c r="D4" s="2"/>
    </row>
    <row r="5" spans="2:7" ht="2.15" customHeight="1" x14ac:dyDescent="0.35">
      <c r="B5" s="1"/>
      <c r="C5" s="1"/>
      <c r="D5" s="1"/>
    </row>
    <row r="6" spans="2:7" ht="2.15" customHeight="1" x14ac:dyDescent="0.35">
      <c r="B6" s="465"/>
      <c r="C6" s="465"/>
      <c r="D6" s="465"/>
    </row>
    <row r="7" spans="2:7" ht="2.15" customHeight="1" x14ac:dyDescent="0.35">
      <c r="B7" s="3"/>
      <c r="C7" s="4"/>
      <c r="D7" s="4"/>
    </row>
    <row r="8" spans="2:7" ht="15" thickBot="1" x14ac:dyDescent="0.4">
      <c r="B8" s="31"/>
    </row>
    <row r="9" spans="2:7" ht="15" thickBot="1" x14ac:dyDescent="0.4">
      <c r="B9" s="31"/>
      <c r="C9" s="68" t="s">
        <v>2</v>
      </c>
      <c r="D9" s="69">
        <f>+Tartalom!B3</f>
        <v>45291</v>
      </c>
      <c r="E9" s="69">
        <f>+EOMONTH(D9,-12)</f>
        <v>44926</v>
      </c>
    </row>
    <row r="10" spans="2:7" x14ac:dyDescent="0.35">
      <c r="C10" s="487" t="s">
        <v>759</v>
      </c>
      <c r="D10" s="487"/>
      <c r="E10" s="380"/>
    </row>
    <row r="11" spans="2:7" ht="19.5" customHeight="1" x14ac:dyDescent="0.35">
      <c r="C11" s="342" t="s">
        <v>106</v>
      </c>
      <c r="D11" s="337">
        <v>2186421.7858139141</v>
      </c>
      <c r="E11" s="337">
        <v>1632037.1065821226</v>
      </c>
    </row>
    <row r="12" spans="2:7" ht="30.75" customHeight="1" x14ac:dyDescent="0.35">
      <c r="C12" s="14" t="s">
        <v>760</v>
      </c>
      <c r="D12" s="53">
        <v>2107688.751175019</v>
      </c>
      <c r="E12" s="53">
        <v>1554561.4943988277</v>
      </c>
      <c r="G12" s="461"/>
    </row>
    <row r="13" spans="2:7" ht="36.75" customHeight="1" x14ac:dyDescent="0.35">
      <c r="C13" s="14" t="s">
        <v>912</v>
      </c>
      <c r="D13" s="53">
        <v>2186421.7858139141</v>
      </c>
      <c r="E13" s="53">
        <v>1610752.2849534212</v>
      </c>
      <c r="G13" s="461"/>
    </row>
    <row r="14" spans="2:7" x14ac:dyDescent="0.35">
      <c r="C14" s="342" t="s">
        <v>144</v>
      </c>
      <c r="D14" s="337">
        <v>2186421.7858139141</v>
      </c>
      <c r="E14" s="337">
        <v>1632037.1065821226</v>
      </c>
    </row>
    <row r="15" spans="2:7" ht="28.5" customHeight="1" x14ac:dyDescent="0.35">
      <c r="C15" s="14" t="s">
        <v>761</v>
      </c>
      <c r="D15" s="53">
        <v>2107688.751175019</v>
      </c>
      <c r="E15" s="53">
        <v>1554561.4943988277</v>
      </c>
    </row>
    <row r="16" spans="2:7" ht="38.25" customHeight="1" x14ac:dyDescent="0.35">
      <c r="C16" s="14" t="s">
        <v>913</v>
      </c>
      <c r="D16" s="53">
        <v>2186421.7858139141</v>
      </c>
      <c r="E16" s="53">
        <v>1610752.2849534212</v>
      </c>
    </row>
    <row r="17" spans="3:8" x14ac:dyDescent="0.35">
      <c r="C17" s="342" t="s">
        <v>762</v>
      </c>
      <c r="D17" s="337">
        <v>2686976.7650350854</v>
      </c>
      <c r="E17" s="337">
        <v>1918217.67989298</v>
      </c>
    </row>
    <row r="18" spans="3:8" ht="30.75" customHeight="1" x14ac:dyDescent="0.35">
      <c r="C18" s="14" t="s">
        <v>763</v>
      </c>
      <c r="D18" s="53">
        <v>2608243.7303961902</v>
      </c>
      <c r="E18" s="53">
        <v>1840742.0677096851</v>
      </c>
    </row>
    <row r="19" spans="3:8" ht="35.25" customHeight="1" x14ac:dyDescent="0.35">
      <c r="C19" s="14" t="s">
        <v>914</v>
      </c>
      <c r="D19" s="53">
        <v>2686976.7650350854</v>
      </c>
      <c r="E19" s="53">
        <v>1896932.8582642786</v>
      </c>
      <c r="H19" s="382"/>
    </row>
    <row r="20" spans="3:8" x14ac:dyDescent="0.35">
      <c r="C20" s="488" t="s">
        <v>764</v>
      </c>
      <c r="D20" s="488"/>
      <c r="E20" s="338"/>
    </row>
    <row r="21" spans="3:8" x14ac:dyDescent="0.35">
      <c r="C21" s="14" t="s">
        <v>765</v>
      </c>
      <c r="D21" s="334">
        <v>9727774.8864442315</v>
      </c>
      <c r="E21" s="334">
        <v>10006314.526627501</v>
      </c>
    </row>
    <row r="22" spans="3:8" ht="20" x14ac:dyDescent="0.35">
      <c r="C22" s="342" t="s">
        <v>766</v>
      </c>
      <c r="D22" s="339">
        <v>9649041.8518053368</v>
      </c>
      <c r="E22" s="339">
        <v>9928838.9144442063</v>
      </c>
      <c r="F22" s="461"/>
      <c r="G22" s="461"/>
    </row>
    <row r="23" spans="3:8" x14ac:dyDescent="0.35">
      <c r="C23" s="489" t="s">
        <v>767</v>
      </c>
      <c r="D23" s="489"/>
      <c r="E23" s="335"/>
    </row>
    <row r="24" spans="3:8" ht="28.5" customHeight="1" x14ac:dyDescent="0.35">
      <c r="C24" s="342" t="s">
        <v>768</v>
      </c>
      <c r="D24" s="340">
        <v>0.22476073010907341</v>
      </c>
      <c r="E24" s="340">
        <v>0.16310072027409872</v>
      </c>
    </row>
    <row r="25" spans="3:8" ht="42" customHeight="1" x14ac:dyDescent="0.35">
      <c r="C25" s="14" t="s">
        <v>769</v>
      </c>
      <c r="D25" s="66">
        <v>0.21843503049794216</v>
      </c>
      <c r="E25" s="66">
        <v>0.15657032083955896</v>
      </c>
    </row>
    <row r="26" spans="3:8" ht="42" customHeight="1" x14ac:dyDescent="0.35">
      <c r="C26" s="14" t="s">
        <v>915</v>
      </c>
      <c r="D26" s="66">
        <v>0.22476073010907341</v>
      </c>
      <c r="E26" s="66">
        <v>0.16131672439061759</v>
      </c>
    </row>
    <row r="27" spans="3:8" ht="31.5" customHeight="1" x14ac:dyDescent="0.35">
      <c r="C27" s="342" t="s">
        <v>770</v>
      </c>
      <c r="D27" s="340">
        <v>0.22476073010907341</v>
      </c>
      <c r="E27" s="340">
        <v>0.16310072027409872</v>
      </c>
    </row>
    <row r="28" spans="3:8" ht="39.75" customHeight="1" x14ac:dyDescent="0.35">
      <c r="C28" s="14" t="s">
        <v>771</v>
      </c>
      <c r="D28" s="66">
        <v>0.21843503049794216</v>
      </c>
      <c r="E28" s="66">
        <v>0.15657032083955896</v>
      </c>
    </row>
    <row r="29" spans="3:8" ht="39.75" customHeight="1" x14ac:dyDescent="0.35">
      <c r="C29" s="14" t="s">
        <v>916</v>
      </c>
      <c r="D29" s="66">
        <v>0.22476073010907341</v>
      </c>
      <c r="E29" s="66">
        <v>0.16131672439061759</v>
      </c>
    </row>
    <row r="30" spans="3:8" ht="28.5" customHeight="1" x14ac:dyDescent="0.35">
      <c r="C30" s="342" t="s">
        <v>772</v>
      </c>
      <c r="D30" s="340">
        <v>0.27621699683649331</v>
      </c>
      <c r="E30" s="340">
        <v>0.19170071806042763</v>
      </c>
    </row>
    <row r="31" spans="3:8" ht="39" customHeight="1" x14ac:dyDescent="0.35">
      <c r="C31" s="14" t="s">
        <v>773</v>
      </c>
      <c r="D31" s="66">
        <v>0.27031116358026652</v>
      </c>
      <c r="E31" s="66">
        <v>0.18539348694959926</v>
      </c>
    </row>
    <row r="32" spans="3:8" ht="39" customHeight="1" x14ac:dyDescent="0.35">
      <c r="C32" s="14" t="s">
        <v>917</v>
      </c>
      <c r="D32" s="66">
        <v>0.27621699683649331</v>
      </c>
      <c r="E32" s="66">
        <v>0.18997768802977302</v>
      </c>
    </row>
    <row r="33" spans="3:5" x14ac:dyDescent="0.35">
      <c r="C33" s="488" t="s">
        <v>220</v>
      </c>
      <c r="D33" s="488"/>
      <c r="E33" s="381"/>
    </row>
    <row r="34" spans="3:5" x14ac:dyDescent="0.35">
      <c r="C34" s="14" t="s">
        <v>774</v>
      </c>
      <c r="D34" s="53">
        <v>17295814.359542049</v>
      </c>
      <c r="E34" s="53">
        <v>16150991.907860326</v>
      </c>
    </row>
    <row r="35" spans="3:5" x14ac:dyDescent="0.35">
      <c r="C35" s="342" t="s">
        <v>220</v>
      </c>
      <c r="D35" s="341">
        <v>0.12641334720430042</v>
      </c>
      <c r="E35" s="341">
        <v>0.10104872294486428</v>
      </c>
    </row>
    <row r="36" spans="3:5" ht="20" x14ac:dyDescent="0.35">
      <c r="C36" s="342" t="s">
        <v>775</v>
      </c>
      <c r="D36" s="341">
        <v>0.12241846985565512</v>
      </c>
      <c r="E36" s="341">
        <v>9.6705397133701604E-2</v>
      </c>
    </row>
    <row r="37" spans="3:5" ht="37.5" customHeight="1" thickBot="1" x14ac:dyDescent="0.4">
      <c r="C37" s="239" t="s">
        <v>918</v>
      </c>
      <c r="D37" s="336">
        <v>0.12641334720430042</v>
      </c>
      <c r="E37" s="336">
        <v>9.9851855137490175E-2</v>
      </c>
    </row>
  </sheetData>
  <sheetProtection algorithmName="SHA-512" hashValue="Yi/C1aS9cgTbYvL+oi3WWEXPP/UlcVK+0Ab5NYXSf3z3IVf9yIbq0+uLEP6tXCMAcQoJacN6LLYzWMg59taeVQ==" saltValue="qczPeH7N+/IkDznelKjNBg==" spinCount="100000" sheet="1" objects="1" scenarios="1"/>
  <mergeCells count="5">
    <mergeCell ref="B6:D6"/>
    <mergeCell ref="C10:D10"/>
    <mergeCell ref="C20:D20"/>
    <mergeCell ref="C23:D23"/>
    <mergeCell ref="C33:D33"/>
  </mergeCells>
  <hyperlinks>
    <hyperlink ref="B2" location="Tartalom!A1" display="Back to contents page" xr:uid="{F0937B5A-68DA-4D26-87A7-875F4C45E84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17"/>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84" t="s">
        <v>0</v>
      </c>
      <c r="C2" s="184"/>
      <c r="D2" s="184"/>
      <c r="E2" s="184"/>
      <c r="G2" s="46"/>
    </row>
    <row r="3" spans="2:16" x14ac:dyDescent="0.35">
      <c r="B3" s="1"/>
      <c r="C3" s="1"/>
      <c r="D3" s="1"/>
      <c r="E3" s="1"/>
      <c r="G3" s="1"/>
      <c r="I3" s="1"/>
      <c r="J3" s="1"/>
    </row>
    <row r="4" spans="2:16" ht="15.5" x14ac:dyDescent="0.35">
      <c r="B4" s="18" t="s">
        <v>167</v>
      </c>
      <c r="C4" s="2"/>
      <c r="D4" s="2"/>
      <c r="E4" s="2"/>
      <c r="G4" s="2"/>
      <c r="I4" s="2"/>
      <c r="J4" s="2"/>
    </row>
    <row r="5" spans="2:16" x14ac:dyDescent="0.35">
      <c r="B5" s="1"/>
      <c r="C5" s="1"/>
      <c r="D5" s="1"/>
      <c r="E5" s="1"/>
      <c r="G5" s="1"/>
      <c r="I5" s="1"/>
      <c r="J5" s="1"/>
    </row>
    <row r="6" spans="2:16" x14ac:dyDescent="0.35">
      <c r="B6" s="465" t="s">
        <v>907</v>
      </c>
      <c r="C6" s="465"/>
      <c r="D6" s="465"/>
      <c r="E6" s="465"/>
      <c r="F6" s="465"/>
      <c r="G6" s="465"/>
      <c r="H6" s="465"/>
      <c r="I6" s="465"/>
      <c r="J6" s="465"/>
      <c r="K6" s="465"/>
      <c r="L6" s="465"/>
      <c r="M6" s="465"/>
      <c r="N6" s="465"/>
      <c r="O6" s="465"/>
      <c r="P6" s="465"/>
    </row>
    <row r="7" spans="2:16" x14ac:dyDescent="0.35">
      <c r="B7" s="3"/>
      <c r="C7" s="4"/>
      <c r="D7" s="4"/>
      <c r="E7" s="5"/>
      <c r="G7" s="5"/>
      <c r="I7" s="4"/>
      <c r="J7" s="4"/>
    </row>
    <row r="8" spans="2:16" ht="15" thickBot="1" x14ac:dyDescent="0.4">
      <c r="B8" s="31"/>
      <c r="C8" s="476">
        <f>+Tartalom!B3</f>
        <v>45291</v>
      </c>
      <c r="D8" s="476"/>
      <c r="E8" s="476"/>
      <c r="F8" s="476"/>
      <c r="G8" s="476"/>
      <c r="H8" s="476"/>
      <c r="I8" s="476"/>
      <c r="J8" s="476"/>
      <c r="K8" s="476"/>
      <c r="L8" s="476"/>
      <c r="M8" s="476"/>
      <c r="N8" s="476"/>
      <c r="O8" s="476"/>
      <c r="P8" s="476"/>
    </row>
    <row r="9" spans="2:16" ht="23.25" customHeight="1" thickBot="1" x14ac:dyDescent="0.4">
      <c r="C9" s="493" t="s">
        <v>2</v>
      </c>
      <c r="D9" s="495" t="s">
        <v>168</v>
      </c>
      <c r="E9" s="495"/>
      <c r="F9" s="495" t="s">
        <v>169</v>
      </c>
      <c r="G9" s="495"/>
      <c r="H9" s="491" t="s">
        <v>170</v>
      </c>
      <c r="I9" s="491" t="s">
        <v>171</v>
      </c>
      <c r="J9" s="490" t="s">
        <v>172</v>
      </c>
      <c r="K9" s="490"/>
      <c r="L9" s="490"/>
      <c r="M9" s="490"/>
      <c r="N9" s="491" t="s">
        <v>173</v>
      </c>
      <c r="O9" s="491" t="s">
        <v>174</v>
      </c>
      <c r="P9" s="491" t="s">
        <v>175</v>
      </c>
    </row>
    <row r="10" spans="2:16" ht="53" thickBot="1" x14ac:dyDescent="0.4">
      <c r="C10" s="494"/>
      <c r="D10" s="63" t="s">
        <v>176</v>
      </c>
      <c r="E10" s="63" t="s">
        <v>177</v>
      </c>
      <c r="F10" s="63" t="s">
        <v>178</v>
      </c>
      <c r="G10" s="63" t="s">
        <v>179</v>
      </c>
      <c r="H10" s="492"/>
      <c r="I10" s="492"/>
      <c r="J10" s="63" t="s">
        <v>180</v>
      </c>
      <c r="K10" s="63" t="s">
        <v>169</v>
      </c>
      <c r="L10" s="63" t="s">
        <v>181</v>
      </c>
      <c r="M10" s="64" t="s">
        <v>15</v>
      </c>
      <c r="N10" s="492"/>
      <c r="O10" s="492"/>
      <c r="P10" s="492"/>
    </row>
    <row r="11" spans="2:16" x14ac:dyDescent="0.35">
      <c r="C11" s="75" t="s">
        <v>182</v>
      </c>
      <c r="D11" s="71">
        <v>330767.30656499998</v>
      </c>
      <c r="E11" s="71">
        <v>0</v>
      </c>
      <c r="F11" s="71">
        <v>0</v>
      </c>
      <c r="G11" s="71">
        <v>0</v>
      </c>
      <c r="H11" s="71">
        <v>0</v>
      </c>
      <c r="I11" s="71">
        <v>330767.30656499998</v>
      </c>
      <c r="J11" s="71">
        <v>26381.455393</v>
      </c>
      <c r="K11" s="71">
        <v>0</v>
      </c>
      <c r="L11" s="71">
        <v>0</v>
      </c>
      <c r="M11" s="71">
        <v>26381.455393</v>
      </c>
      <c r="N11" s="71">
        <v>660309.43010999996</v>
      </c>
      <c r="O11" s="76">
        <v>4.3099999999999999E-2</v>
      </c>
      <c r="P11" s="76">
        <v>0.02</v>
      </c>
    </row>
    <row r="12" spans="2:16" x14ac:dyDescent="0.35">
      <c r="C12" s="77" t="s">
        <v>515</v>
      </c>
      <c r="D12" s="53">
        <v>215745.62672500001</v>
      </c>
      <c r="E12" s="53">
        <v>0</v>
      </c>
      <c r="F12" s="53">
        <v>0</v>
      </c>
      <c r="G12" s="53">
        <v>0</v>
      </c>
      <c r="H12" s="53">
        <v>0</v>
      </c>
      <c r="I12" s="53">
        <v>215745.62672500001</v>
      </c>
      <c r="J12" s="53">
        <v>17191.919959999999</v>
      </c>
      <c r="K12" s="53">
        <v>0</v>
      </c>
      <c r="L12" s="53">
        <v>0</v>
      </c>
      <c r="M12" s="53">
        <v>17191.919959999999</v>
      </c>
      <c r="N12" s="53">
        <v>402225.36148399999</v>
      </c>
      <c r="O12" s="66">
        <v>2.81E-2</v>
      </c>
      <c r="P12" s="66">
        <v>0.01</v>
      </c>
    </row>
    <row r="13" spans="2:16" x14ac:dyDescent="0.35">
      <c r="C13" s="77" t="s">
        <v>183</v>
      </c>
      <c r="D13" s="53">
        <v>307887.42865299998</v>
      </c>
      <c r="E13" s="53">
        <v>0</v>
      </c>
      <c r="F13" s="53">
        <v>0</v>
      </c>
      <c r="G13" s="53">
        <v>0</v>
      </c>
      <c r="H13" s="53">
        <v>0</v>
      </c>
      <c r="I13" s="53">
        <v>307887.42865299998</v>
      </c>
      <c r="J13" s="53">
        <v>24878.806713999998</v>
      </c>
      <c r="K13" s="53">
        <v>0</v>
      </c>
      <c r="L13" s="53">
        <v>0</v>
      </c>
      <c r="M13" s="53">
        <v>24878.806713999998</v>
      </c>
      <c r="N13" s="53">
        <v>350283.80830199999</v>
      </c>
      <c r="O13" s="66">
        <v>4.07E-2</v>
      </c>
      <c r="P13" s="66">
        <v>5.0000000000000001E-3</v>
      </c>
    </row>
    <row r="14" spans="2:16" x14ac:dyDescent="0.35">
      <c r="C14" s="77" t="s">
        <v>518</v>
      </c>
      <c r="D14" s="53">
        <v>211811.75454699999</v>
      </c>
      <c r="E14" s="53">
        <v>0</v>
      </c>
      <c r="F14" s="53">
        <v>0</v>
      </c>
      <c r="G14" s="53">
        <v>0</v>
      </c>
      <c r="H14" s="53">
        <v>0</v>
      </c>
      <c r="I14" s="53">
        <v>211811.75454699999</v>
      </c>
      <c r="J14" s="53">
        <v>17423.268101000001</v>
      </c>
      <c r="K14" s="53">
        <v>0</v>
      </c>
      <c r="L14" s="53">
        <v>0</v>
      </c>
      <c r="M14" s="53">
        <v>17423.268101000001</v>
      </c>
      <c r="N14" s="53">
        <v>326330.85405899998</v>
      </c>
      <c r="O14" s="66">
        <v>2.8500000000000001E-2</v>
      </c>
      <c r="P14" s="66">
        <v>0.01</v>
      </c>
    </row>
    <row r="15" spans="2:16" x14ac:dyDescent="0.35">
      <c r="C15" s="77" t="s">
        <v>517</v>
      </c>
      <c r="D15" s="53">
        <v>267476.76501099998</v>
      </c>
      <c r="E15" s="53">
        <v>0</v>
      </c>
      <c r="F15" s="53">
        <v>0</v>
      </c>
      <c r="G15" s="53">
        <v>0</v>
      </c>
      <c r="H15" s="53">
        <v>0</v>
      </c>
      <c r="I15" s="53">
        <v>267476.76501099998</v>
      </c>
      <c r="J15" s="53">
        <v>21398.128349999999</v>
      </c>
      <c r="K15" s="53">
        <v>0</v>
      </c>
      <c r="L15" s="53">
        <v>0</v>
      </c>
      <c r="M15" s="53">
        <v>21398.128349999999</v>
      </c>
      <c r="N15" s="53">
        <v>338302.49939700001</v>
      </c>
      <c r="O15" s="66">
        <v>3.5000000000000003E-2</v>
      </c>
      <c r="P15" s="66">
        <v>5.0000000000000001E-3</v>
      </c>
    </row>
    <row r="16" spans="2:16" x14ac:dyDescent="0.35">
      <c r="C16" s="77" t="s">
        <v>184</v>
      </c>
      <c r="D16" s="53">
        <v>38262.200311000001</v>
      </c>
      <c r="E16" s="53">
        <v>0</v>
      </c>
      <c r="F16" s="53">
        <v>0</v>
      </c>
      <c r="G16" s="53">
        <v>0</v>
      </c>
      <c r="H16" s="53">
        <v>0</v>
      </c>
      <c r="I16" s="53">
        <v>38262.200311000001</v>
      </c>
      <c r="J16" s="53">
        <v>3022.2296740000002</v>
      </c>
      <c r="K16" s="53">
        <v>0</v>
      </c>
      <c r="L16" s="53">
        <v>0</v>
      </c>
      <c r="M16" s="53">
        <v>3022.2296740000002</v>
      </c>
      <c r="N16" s="53">
        <v>37786.524166000003</v>
      </c>
      <c r="O16" s="66">
        <v>4.8999999999999998E-3</v>
      </c>
      <c r="P16" s="66">
        <v>1.4999999999999999E-2</v>
      </c>
    </row>
    <row r="17" spans="3:16" ht="15" thickBot="1" x14ac:dyDescent="0.4">
      <c r="C17" s="78" t="s">
        <v>15</v>
      </c>
      <c r="D17" s="57">
        <f>SUM(D11:D16)</f>
        <v>1371951.0818119999</v>
      </c>
      <c r="E17" s="57">
        <f t="shared" ref="E17:O17" si="0">SUM(E11:E16)</f>
        <v>0</v>
      </c>
      <c r="F17" s="57">
        <f t="shared" si="0"/>
        <v>0</v>
      </c>
      <c r="G17" s="57">
        <f t="shared" si="0"/>
        <v>0</v>
      </c>
      <c r="H17" s="57">
        <f t="shared" si="0"/>
        <v>0</v>
      </c>
      <c r="I17" s="57">
        <f t="shared" si="0"/>
        <v>1371951.0818119999</v>
      </c>
      <c r="J17" s="57">
        <f t="shared" si="0"/>
        <v>110295.80819199998</v>
      </c>
      <c r="K17" s="57">
        <f t="shared" si="0"/>
        <v>0</v>
      </c>
      <c r="L17" s="57">
        <f t="shared" si="0"/>
        <v>0</v>
      </c>
      <c r="M17" s="57">
        <f t="shared" si="0"/>
        <v>110295.80819199998</v>
      </c>
      <c r="N17" s="57">
        <f t="shared" si="0"/>
        <v>2115238.4775180002</v>
      </c>
      <c r="O17" s="67">
        <f t="shared" si="0"/>
        <v>0.18029999999999999</v>
      </c>
      <c r="P17" s="463"/>
    </row>
  </sheetData>
  <sheetProtection algorithmName="SHA-512" hashValue="KX85RMUqynDi7pr/QlYD4yJPqt/Pmhmn8CWMDUxf3NCqN+4CYmY1loZKboE12mL2BaUE8vgaVrbAii7NQEM2FA==" saltValue="jESXbh4UQYdoo3Oq8Gl1dQ=="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B2" location="Contents!A1" display="Back to index page" xr:uid="{00000000-0004-0000-0C00-000000000000}"/>
    <hyperlink ref="B2:E2" location="Tartalom!A1" display="Back to contents page" xr:uid="{00000000-0004-0000-0C00-000001000000}"/>
    <hyperlink ref="I2:J2" location="CONTENTS!A1" display="Back to contents page" xr:uid="{00000000-0004-0000-0C00-000002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84" t="s">
        <v>0</v>
      </c>
      <c r="C2" s="110"/>
    </row>
    <row r="3" spans="2:4" x14ac:dyDescent="0.35">
      <c r="B3" s="1"/>
      <c r="C3" s="1"/>
    </row>
    <row r="4" spans="2:4" ht="15.5" x14ac:dyDescent="0.35">
      <c r="B4" s="18" t="s">
        <v>185</v>
      </c>
      <c r="C4" s="2"/>
    </row>
    <row r="5" spans="2:4" ht="2.15" customHeight="1" x14ac:dyDescent="0.35">
      <c r="C5" s="1"/>
      <c r="D5" s="1"/>
    </row>
    <row r="6" spans="2:4" ht="2.15" customHeight="1" x14ac:dyDescent="0.35">
      <c r="C6" s="465"/>
      <c r="D6" s="465"/>
    </row>
    <row r="7" spans="2:4" ht="2.15" customHeight="1" x14ac:dyDescent="0.35">
      <c r="C7" s="3"/>
      <c r="D7" s="4"/>
    </row>
    <row r="8" spans="2:4" ht="15" thickBot="1" x14ac:dyDescent="0.4">
      <c r="C8" s="476"/>
      <c r="D8" s="476"/>
    </row>
    <row r="9" spans="2:4" ht="23.25" customHeight="1" thickBot="1" x14ac:dyDescent="0.4">
      <c r="C9" s="68" t="s">
        <v>2</v>
      </c>
      <c r="D9" s="69">
        <f>+Tartalom!B3</f>
        <v>45291</v>
      </c>
    </row>
    <row r="10" spans="2:4" x14ac:dyDescent="0.35">
      <c r="C10" s="70" t="s">
        <v>142</v>
      </c>
      <c r="D10" s="462">
        <v>9727774.8864442315</v>
      </c>
    </row>
    <row r="11" spans="2:4" x14ac:dyDescent="0.35">
      <c r="C11" s="72" t="s">
        <v>186</v>
      </c>
      <c r="D11" s="66">
        <v>2.0999999999999999E-3</v>
      </c>
    </row>
    <row r="12" spans="2:4" ht="15" thickBot="1" x14ac:dyDescent="0.4">
      <c r="C12" s="73" t="s">
        <v>187</v>
      </c>
      <c r="D12" s="401">
        <f>D10*D11</f>
        <v>20428.327261532886</v>
      </c>
    </row>
  </sheetData>
  <sheetProtection algorithmName="SHA-512" hashValue="kXe8yArqKOssyRURIAZCO7xzx8PEs9mUIji01+dXmwV/gyDaAi5o1xlLp8PY8yd9h9NEKHjaY81UOzw7gFM/AA==" saltValue="1cRtFC+6OMZaH2kpqwLElQ==" spinCount="100000" sheet="1" objects="1" scenarios="1"/>
  <mergeCells count="2">
    <mergeCell ref="C8:D8"/>
    <mergeCell ref="C6:D6"/>
  </mergeCells>
  <hyperlinks>
    <hyperlink ref="B2" location="Tartalom!A1" display="Back to contents page" xr:uid="{2C1C286A-B41D-4B21-84C2-AEE2EA941C4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4" t="s">
        <v>0</v>
      </c>
      <c r="C2" s="110"/>
    </row>
    <row r="3" spans="2:4" x14ac:dyDescent="0.35">
      <c r="B3" s="1"/>
      <c r="C3" s="1"/>
    </row>
    <row r="4" spans="2:4" ht="15.5" x14ac:dyDescent="0.35">
      <c r="B4" s="18" t="s">
        <v>194</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76">
        <f>+Tartalom!B3</f>
        <v>45291</v>
      </c>
      <c r="D8" s="476"/>
    </row>
    <row r="9" spans="2:4" ht="23.25" customHeight="1" thickBot="1" x14ac:dyDescent="0.4">
      <c r="B9" s="483" t="s">
        <v>188</v>
      </c>
      <c r="C9" s="483"/>
      <c r="D9" s="22" t="s">
        <v>189</v>
      </c>
    </row>
    <row r="10" spans="2:4" x14ac:dyDescent="0.35">
      <c r="B10" s="108">
        <v>1</v>
      </c>
      <c r="C10" s="80" t="s">
        <v>190</v>
      </c>
      <c r="D10" s="53">
        <v>17552952.640048001</v>
      </c>
    </row>
    <row r="11" spans="2:4" ht="24" customHeight="1" x14ac:dyDescent="0.35">
      <c r="B11" s="108">
        <v>2</v>
      </c>
      <c r="C11" s="80" t="s">
        <v>195</v>
      </c>
      <c r="D11" s="53">
        <v>0</v>
      </c>
    </row>
    <row r="12" spans="2:4" ht="24" customHeight="1" x14ac:dyDescent="0.35">
      <c r="B12" s="108">
        <v>3</v>
      </c>
      <c r="C12" s="80" t="s">
        <v>196</v>
      </c>
      <c r="D12" s="53">
        <v>0</v>
      </c>
    </row>
    <row r="13" spans="2:4" x14ac:dyDescent="0.35">
      <c r="B13" s="108">
        <v>4</v>
      </c>
      <c r="C13" s="80" t="s">
        <v>197</v>
      </c>
      <c r="D13" s="53">
        <v>0</v>
      </c>
    </row>
    <row r="14" spans="2:4" ht="30" x14ac:dyDescent="0.35">
      <c r="B14" s="108">
        <v>5</v>
      </c>
      <c r="C14" s="80" t="s">
        <v>198</v>
      </c>
      <c r="D14" s="53">
        <v>0</v>
      </c>
    </row>
    <row r="15" spans="2:4" ht="20" x14ac:dyDescent="0.35">
      <c r="B15" s="108">
        <v>6</v>
      </c>
      <c r="C15" s="80" t="s">
        <v>199</v>
      </c>
      <c r="D15" s="53">
        <v>0</v>
      </c>
    </row>
    <row r="16" spans="2:4" x14ac:dyDescent="0.35">
      <c r="B16" s="108">
        <v>7</v>
      </c>
      <c r="C16" s="80" t="s">
        <v>200</v>
      </c>
      <c r="D16" s="53">
        <v>0</v>
      </c>
    </row>
    <row r="17" spans="2:4" x14ac:dyDescent="0.35">
      <c r="B17" s="108">
        <v>8</v>
      </c>
      <c r="C17" s="80" t="s">
        <v>201</v>
      </c>
      <c r="D17" s="53">
        <v>342737.52494939999</v>
      </c>
    </row>
    <row r="18" spans="2:4" x14ac:dyDescent="0.35">
      <c r="B18" s="108">
        <v>9</v>
      </c>
      <c r="C18" s="80" t="s">
        <v>191</v>
      </c>
      <c r="D18" s="53">
        <v>110207.04973499999</v>
      </c>
    </row>
    <row r="19" spans="2:4" x14ac:dyDescent="0.35">
      <c r="B19" s="108">
        <v>10</v>
      </c>
      <c r="C19" s="80" t="s">
        <v>192</v>
      </c>
      <c r="D19" s="53">
        <v>1226289.8733595004</v>
      </c>
    </row>
    <row r="20" spans="2:4" ht="20" x14ac:dyDescent="0.35">
      <c r="B20" s="108">
        <v>11</v>
      </c>
      <c r="C20" s="80" t="s">
        <v>202</v>
      </c>
      <c r="D20" s="53">
        <v>0</v>
      </c>
    </row>
    <row r="21" spans="2:4" ht="20" x14ac:dyDescent="0.35">
      <c r="B21" s="108" t="s">
        <v>377</v>
      </c>
      <c r="C21" s="80" t="s">
        <v>203</v>
      </c>
      <c r="D21" s="53">
        <v>-1791776.4727602981</v>
      </c>
    </row>
    <row r="22" spans="2:4" ht="20" x14ac:dyDescent="0.35">
      <c r="B22" s="108" t="s">
        <v>378</v>
      </c>
      <c r="C22" s="80" t="s">
        <v>204</v>
      </c>
      <c r="D22" s="53">
        <v>0</v>
      </c>
    </row>
    <row r="23" spans="2:4" x14ac:dyDescent="0.35">
      <c r="B23" s="108">
        <v>12</v>
      </c>
      <c r="C23" s="82" t="s">
        <v>193</v>
      </c>
      <c r="D23" s="53">
        <v>-144596.25578955538</v>
      </c>
    </row>
    <row r="24" spans="2:4" ht="15" thickBot="1" x14ac:dyDescent="0.4">
      <c r="B24" s="124">
        <v>13</v>
      </c>
      <c r="C24" s="81" t="s">
        <v>205</v>
      </c>
      <c r="D24" s="57">
        <v>17295814.359542049</v>
      </c>
    </row>
  </sheetData>
  <sheetProtection algorithmName="SHA-512" hashValue="Ub+GjD1Cc2pAgLHqDcI0xcnxPbuHaLvbIE0HODqgjQAUbaaP2OFc9oSk/BQo+7ndtyy0uep1pM9ptdNRHPth8g==" saltValue="gpsNZ/vRh6y5A2JaqRBWVw==" spinCount="100000" sheet="1" objects="1" scenarios="1"/>
  <mergeCells count="2">
    <mergeCell ref="B9:C9"/>
    <mergeCell ref="C8:D8"/>
  </mergeCells>
  <hyperlinks>
    <hyperlink ref="B2" location="Tartalom!A1" display="Back to contents page" xr:uid="{8C65AF1D-A441-486C-93A9-4590A5708B95}"/>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84" t="s">
        <v>0</v>
      </c>
      <c r="C2" s="46"/>
      <c r="D2" s="46"/>
    </row>
    <row r="3" spans="2:5" x14ac:dyDescent="0.35">
      <c r="B3" s="1"/>
      <c r="C3" s="1"/>
      <c r="D3" s="1"/>
    </row>
    <row r="4" spans="2:5" ht="15.5" x14ac:dyDescent="0.35">
      <c r="B4" s="18" t="s">
        <v>206</v>
      </c>
      <c r="C4" s="2"/>
      <c r="D4" s="2"/>
    </row>
    <row r="5" spans="2:5" x14ac:dyDescent="0.35">
      <c r="B5" s="1"/>
      <c r="C5" s="1"/>
      <c r="D5" s="1"/>
    </row>
    <row r="6" spans="2:5" ht="47.5" customHeight="1" x14ac:dyDescent="0.35">
      <c r="B6" s="472" t="s">
        <v>937</v>
      </c>
      <c r="C6" s="472"/>
      <c r="D6" s="472"/>
      <c r="E6" s="472"/>
    </row>
    <row r="7" spans="2:5" ht="14.5" customHeight="1" x14ac:dyDescent="0.35">
      <c r="B7" s="496"/>
      <c r="C7" s="496"/>
      <c r="D7" s="496"/>
      <c r="E7" s="496"/>
    </row>
    <row r="8" spans="2:5" ht="15" thickBot="1" x14ac:dyDescent="0.4">
      <c r="C8" s="476"/>
      <c r="D8" s="476"/>
      <c r="E8" s="476"/>
    </row>
    <row r="9" spans="2:5" ht="32.25" customHeight="1" thickBot="1" x14ac:dyDescent="0.4">
      <c r="B9" s="111"/>
      <c r="C9" s="469" t="s">
        <v>188</v>
      </c>
      <c r="D9" s="497" t="s">
        <v>207</v>
      </c>
      <c r="E9" s="497"/>
    </row>
    <row r="10" spans="2:5" ht="24" customHeight="1" thickBot="1" x14ac:dyDescent="0.4">
      <c r="B10" s="49"/>
      <c r="C10" s="470"/>
      <c r="D10" s="92">
        <f>+Tartalom!B3</f>
        <v>45291</v>
      </c>
      <c r="E10" s="92">
        <f>+EOMONTH(D10,-12)</f>
        <v>44926</v>
      </c>
    </row>
    <row r="11" spans="2:5" x14ac:dyDescent="0.35">
      <c r="B11" s="498" t="s">
        <v>208</v>
      </c>
      <c r="C11" s="498"/>
      <c r="D11" s="498"/>
      <c r="E11" s="498"/>
    </row>
    <row r="12" spans="2:5" x14ac:dyDescent="0.35">
      <c r="B12" s="108">
        <v>1</v>
      </c>
      <c r="C12" s="80" t="s">
        <v>221</v>
      </c>
      <c r="D12" s="53">
        <v>17467824.876509</v>
      </c>
      <c r="E12" s="53">
        <v>16143340.740171917</v>
      </c>
    </row>
    <row r="13" spans="2:5" ht="27.75" customHeight="1" x14ac:dyDescent="0.35">
      <c r="B13" s="108">
        <v>2</v>
      </c>
      <c r="C13" s="80" t="s">
        <v>222</v>
      </c>
      <c r="D13" s="53">
        <v>0</v>
      </c>
      <c r="E13" s="53">
        <v>0</v>
      </c>
    </row>
    <row r="14" spans="2:5" ht="25.5" customHeight="1" x14ac:dyDescent="0.35">
      <c r="B14" s="108">
        <v>3</v>
      </c>
      <c r="C14" s="80" t="s">
        <v>211</v>
      </c>
      <c r="D14" s="53">
        <v>0</v>
      </c>
      <c r="E14" s="53">
        <v>0</v>
      </c>
    </row>
    <row r="15" spans="2:5" x14ac:dyDescent="0.35">
      <c r="B15" s="108">
        <v>4</v>
      </c>
      <c r="C15" s="80" t="s">
        <v>223</v>
      </c>
      <c r="D15" s="53">
        <v>0</v>
      </c>
      <c r="E15" s="53">
        <v>0</v>
      </c>
    </row>
    <row r="16" spans="2:5" x14ac:dyDescent="0.35">
      <c r="B16" s="108">
        <v>5</v>
      </c>
      <c r="C16" s="80" t="s">
        <v>224</v>
      </c>
      <c r="D16" s="53">
        <v>0</v>
      </c>
      <c r="E16" s="53">
        <v>0</v>
      </c>
    </row>
    <row r="17" spans="2:5" x14ac:dyDescent="0.35">
      <c r="B17" s="108">
        <v>6</v>
      </c>
      <c r="C17" s="80" t="s">
        <v>225</v>
      </c>
      <c r="D17" s="53">
        <v>-59468.492249883217</v>
      </c>
      <c r="E17" s="53">
        <v>-32208.585713050168</v>
      </c>
    </row>
    <row r="18" spans="2:5" ht="20.25" customHeight="1" x14ac:dyDescent="0.35">
      <c r="B18" s="134">
        <v>7</v>
      </c>
      <c r="C18" s="94" t="s">
        <v>226</v>
      </c>
      <c r="D18" s="95">
        <v>17408356.384258445</v>
      </c>
      <c r="E18" s="95">
        <v>16111132.154458867</v>
      </c>
    </row>
    <row r="19" spans="2:5" x14ac:dyDescent="0.35">
      <c r="B19" s="498" t="s">
        <v>209</v>
      </c>
      <c r="C19" s="498"/>
      <c r="D19" s="498"/>
      <c r="E19" s="498"/>
    </row>
    <row r="20" spans="2:5" x14ac:dyDescent="0.35">
      <c r="B20" s="108">
        <v>8</v>
      </c>
      <c r="C20" s="80" t="s">
        <v>227</v>
      </c>
      <c r="D20" s="53">
        <v>0</v>
      </c>
      <c r="E20" s="53">
        <v>0</v>
      </c>
    </row>
    <row r="21" spans="2:5" ht="21.75" customHeight="1" x14ac:dyDescent="0.35">
      <c r="B21" s="108" t="s">
        <v>379</v>
      </c>
      <c r="C21" s="80" t="s">
        <v>228</v>
      </c>
      <c r="D21" s="53">
        <v>0</v>
      </c>
      <c r="E21" s="53">
        <v>0</v>
      </c>
    </row>
    <row r="22" spans="2:5" x14ac:dyDescent="0.35">
      <c r="B22" s="108">
        <v>9</v>
      </c>
      <c r="C22" s="80" t="s">
        <v>229</v>
      </c>
      <c r="D22" s="53">
        <v>120464.8300338</v>
      </c>
      <c r="E22" s="53">
        <v>254792.45282400001</v>
      </c>
    </row>
    <row r="23" spans="2:5" ht="21.75" customHeight="1" x14ac:dyDescent="0.35">
      <c r="B23" s="108" t="s">
        <v>375</v>
      </c>
      <c r="C23" s="80" t="s">
        <v>230</v>
      </c>
      <c r="D23" s="53">
        <v>222272.6949156</v>
      </c>
      <c r="E23" s="53">
        <v>180310.41135099999</v>
      </c>
    </row>
    <row r="24" spans="2:5" x14ac:dyDescent="0.35">
      <c r="B24" s="108" t="s">
        <v>376</v>
      </c>
      <c r="C24" s="80" t="s">
        <v>210</v>
      </c>
      <c r="D24" s="53">
        <v>0</v>
      </c>
      <c r="E24" s="53">
        <v>0</v>
      </c>
    </row>
    <row r="25" spans="2:5" x14ac:dyDescent="0.35">
      <c r="B25" s="108">
        <v>10</v>
      </c>
      <c r="C25" s="80" t="s">
        <v>231</v>
      </c>
      <c r="D25" s="53">
        <v>0</v>
      </c>
      <c r="E25" s="53">
        <v>0</v>
      </c>
    </row>
    <row r="26" spans="2:5" ht="24" customHeight="1" x14ac:dyDescent="0.35">
      <c r="B26" s="108" t="s">
        <v>380</v>
      </c>
      <c r="C26" s="80" t="s">
        <v>232</v>
      </c>
      <c r="D26" s="53">
        <v>0</v>
      </c>
      <c r="E26" s="53">
        <v>0</v>
      </c>
    </row>
    <row r="27" spans="2:5" ht="22.5" customHeight="1" x14ac:dyDescent="0.35">
      <c r="B27" s="108" t="s">
        <v>381</v>
      </c>
      <c r="C27" s="80" t="s">
        <v>233</v>
      </c>
      <c r="D27" s="53">
        <v>0</v>
      </c>
      <c r="E27" s="53">
        <v>0</v>
      </c>
    </row>
    <row r="28" spans="2:5" x14ac:dyDescent="0.35">
      <c r="B28" s="108">
        <v>11</v>
      </c>
      <c r="C28" s="80" t="s">
        <v>234</v>
      </c>
      <c r="D28" s="53">
        <v>0</v>
      </c>
      <c r="E28" s="53">
        <v>0</v>
      </c>
    </row>
    <row r="29" spans="2:5" x14ac:dyDescent="0.35">
      <c r="B29" s="108">
        <v>12</v>
      </c>
      <c r="C29" s="80" t="s">
        <v>235</v>
      </c>
      <c r="D29" s="53">
        <v>0</v>
      </c>
      <c r="E29" s="53">
        <v>0</v>
      </c>
    </row>
    <row r="30" spans="2:5" x14ac:dyDescent="0.35">
      <c r="B30" s="134">
        <v>13</v>
      </c>
      <c r="C30" s="94" t="s">
        <v>236</v>
      </c>
      <c r="D30" s="95">
        <v>342737.52494939999</v>
      </c>
      <c r="E30" s="95">
        <v>435102.864175</v>
      </c>
    </row>
    <row r="31" spans="2:5" x14ac:dyDescent="0.35">
      <c r="B31" s="498" t="s">
        <v>237</v>
      </c>
      <c r="C31" s="498"/>
      <c r="D31" s="498"/>
      <c r="E31" s="498"/>
    </row>
    <row r="32" spans="2:5" ht="21" customHeight="1" x14ac:dyDescent="0.35">
      <c r="B32" s="108">
        <v>14</v>
      </c>
      <c r="C32" s="80" t="s">
        <v>238</v>
      </c>
      <c r="D32" s="53">
        <v>110207.04973499999</v>
      </c>
      <c r="E32" s="53">
        <v>77087.259168000004</v>
      </c>
    </row>
    <row r="33" spans="2:5" ht="21.75" customHeight="1" x14ac:dyDescent="0.35">
      <c r="B33" s="108">
        <v>15</v>
      </c>
      <c r="C33" s="80" t="s">
        <v>212</v>
      </c>
      <c r="D33" s="53">
        <v>0</v>
      </c>
      <c r="E33" s="53">
        <v>0</v>
      </c>
    </row>
    <row r="34" spans="2:5" x14ac:dyDescent="0.35">
      <c r="B34" s="108">
        <v>16</v>
      </c>
      <c r="C34" s="80" t="s">
        <v>213</v>
      </c>
      <c r="D34" s="53">
        <v>0</v>
      </c>
      <c r="E34" s="53">
        <v>0</v>
      </c>
    </row>
    <row r="35" spans="2:5" ht="24.75" customHeight="1" x14ac:dyDescent="0.35">
      <c r="B35" s="108" t="s">
        <v>382</v>
      </c>
      <c r="C35" s="80" t="s">
        <v>239</v>
      </c>
      <c r="D35" s="53">
        <v>0</v>
      </c>
      <c r="E35" s="53">
        <v>0</v>
      </c>
    </row>
    <row r="36" spans="2:5" x14ac:dyDescent="0.35">
      <c r="B36" s="108">
        <v>17</v>
      </c>
      <c r="C36" s="80" t="s">
        <v>214</v>
      </c>
      <c r="D36" s="53">
        <v>0</v>
      </c>
      <c r="E36" s="53">
        <v>0</v>
      </c>
    </row>
    <row r="37" spans="2:5" x14ac:dyDescent="0.35">
      <c r="B37" s="108" t="s">
        <v>383</v>
      </c>
      <c r="C37" s="80" t="s">
        <v>216</v>
      </c>
      <c r="D37" s="53">
        <v>0</v>
      </c>
      <c r="E37" s="53">
        <v>0</v>
      </c>
    </row>
    <row r="38" spans="2:5" x14ac:dyDescent="0.35">
      <c r="B38" s="134">
        <v>18</v>
      </c>
      <c r="C38" s="94" t="s">
        <v>240</v>
      </c>
      <c r="D38" s="95">
        <v>110207.04973499999</v>
      </c>
      <c r="E38" s="95">
        <v>77087.259168000004</v>
      </c>
    </row>
    <row r="39" spans="2:5" x14ac:dyDescent="0.35">
      <c r="B39" s="498" t="s">
        <v>217</v>
      </c>
      <c r="C39" s="498"/>
      <c r="D39" s="498"/>
      <c r="E39" s="498"/>
    </row>
    <row r="40" spans="2:5" x14ac:dyDescent="0.35">
      <c r="B40" s="108">
        <v>19</v>
      </c>
      <c r="C40" s="80" t="s">
        <v>241</v>
      </c>
      <c r="D40" s="53">
        <v>4364624.5051928312</v>
      </c>
      <c r="E40" s="53">
        <v>4116769.1370237907</v>
      </c>
    </row>
    <row r="41" spans="2:5" x14ac:dyDescent="0.35">
      <c r="B41" s="108">
        <v>20</v>
      </c>
      <c r="C41" s="80" t="s">
        <v>242</v>
      </c>
      <c r="D41" s="53">
        <v>-3138334.6318333307</v>
      </c>
      <c r="E41" s="53">
        <v>-2870552.6520175203</v>
      </c>
    </row>
    <row r="42" spans="2:5" ht="25.5" customHeight="1" x14ac:dyDescent="0.35">
      <c r="B42" s="108">
        <v>21</v>
      </c>
      <c r="C42" s="80" t="s">
        <v>243</v>
      </c>
      <c r="D42" s="53">
        <v>0</v>
      </c>
      <c r="E42" s="53">
        <v>0</v>
      </c>
    </row>
    <row r="43" spans="2:5" x14ac:dyDescent="0.35">
      <c r="B43" s="134">
        <v>22</v>
      </c>
      <c r="C43" s="94" t="s">
        <v>244</v>
      </c>
      <c r="D43" s="95">
        <v>1226289.8733595004</v>
      </c>
      <c r="E43" s="95">
        <v>1246216.4850062705</v>
      </c>
    </row>
    <row r="44" spans="2:5" ht="15.75" customHeight="1" x14ac:dyDescent="0.35">
      <c r="B44" s="498" t="s">
        <v>245</v>
      </c>
      <c r="C44" s="498"/>
      <c r="D44" s="498"/>
      <c r="E44" s="498"/>
    </row>
    <row r="45" spans="2:5" x14ac:dyDescent="0.35">
      <c r="B45" s="108" t="s">
        <v>384</v>
      </c>
      <c r="C45" s="80" t="s">
        <v>246</v>
      </c>
      <c r="D45" s="53">
        <v>0</v>
      </c>
      <c r="E45" s="53">
        <v>0</v>
      </c>
    </row>
    <row r="46" spans="2:5" x14ac:dyDescent="0.35">
      <c r="B46" s="108" t="s">
        <v>385</v>
      </c>
      <c r="C46" s="80" t="s">
        <v>247</v>
      </c>
      <c r="D46" s="53">
        <v>-1791776.4727602981</v>
      </c>
      <c r="E46" s="53">
        <v>-1718546.8549478103</v>
      </c>
    </row>
    <row r="47" spans="2:5" x14ac:dyDescent="0.35">
      <c r="B47" s="108" t="s">
        <v>387</v>
      </c>
      <c r="C47" s="80" t="s">
        <v>248</v>
      </c>
      <c r="D47" s="53">
        <v>0</v>
      </c>
      <c r="E47" s="53">
        <v>0</v>
      </c>
    </row>
    <row r="48" spans="2:5" x14ac:dyDescent="0.35">
      <c r="B48" s="108" t="s">
        <v>388</v>
      </c>
      <c r="C48" s="80" t="s">
        <v>249</v>
      </c>
      <c r="D48" s="53">
        <v>0</v>
      </c>
      <c r="E48" s="53">
        <v>0</v>
      </c>
    </row>
    <row r="49" spans="2:5" ht="22.5" customHeight="1" x14ac:dyDescent="0.35">
      <c r="B49" s="108" t="s">
        <v>389</v>
      </c>
      <c r="C49" s="80" t="s">
        <v>250</v>
      </c>
      <c r="D49" s="53">
        <v>0</v>
      </c>
      <c r="E49" s="53">
        <v>0</v>
      </c>
    </row>
    <row r="50" spans="2:5" x14ac:dyDescent="0.35">
      <c r="B50" s="108" t="s">
        <v>390</v>
      </c>
      <c r="C50" s="80" t="s">
        <v>251</v>
      </c>
      <c r="D50" s="53">
        <v>0</v>
      </c>
      <c r="E50" s="53">
        <v>0</v>
      </c>
    </row>
    <row r="51" spans="2:5" x14ac:dyDescent="0.35">
      <c r="B51" s="108" t="s">
        <v>391</v>
      </c>
      <c r="C51" s="80" t="s">
        <v>252</v>
      </c>
      <c r="D51" s="53">
        <v>0</v>
      </c>
      <c r="E51" s="53">
        <v>0</v>
      </c>
    </row>
    <row r="52" spans="2:5" ht="24" customHeight="1" x14ac:dyDescent="0.35">
      <c r="B52" s="108" t="s">
        <v>392</v>
      </c>
      <c r="C52" s="80" t="s">
        <v>253</v>
      </c>
      <c r="D52" s="53">
        <v>0</v>
      </c>
      <c r="E52" s="53">
        <v>0</v>
      </c>
    </row>
    <row r="53" spans="2:5" ht="23.25" customHeight="1" x14ac:dyDescent="0.35">
      <c r="B53" s="108" t="s">
        <v>393</v>
      </c>
      <c r="C53" s="80" t="s">
        <v>254</v>
      </c>
      <c r="D53" s="53">
        <v>0</v>
      </c>
      <c r="E53" s="53">
        <v>0</v>
      </c>
    </row>
    <row r="54" spans="2:5" x14ac:dyDescent="0.35">
      <c r="B54" s="108" t="s">
        <v>394</v>
      </c>
      <c r="C54" s="80" t="s">
        <v>255</v>
      </c>
      <c r="D54" s="53">
        <v>0</v>
      </c>
      <c r="E54" s="53">
        <v>0</v>
      </c>
    </row>
    <row r="55" spans="2:5" x14ac:dyDescent="0.35">
      <c r="B55" s="134" t="s">
        <v>386</v>
      </c>
      <c r="C55" s="96" t="s">
        <v>256</v>
      </c>
      <c r="D55" s="97">
        <v>-1791776.4727602981</v>
      </c>
      <c r="E55" s="97">
        <v>-1718546.8549478103</v>
      </c>
    </row>
    <row r="56" spans="2:5" x14ac:dyDescent="0.35">
      <c r="B56" s="498" t="s">
        <v>257</v>
      </c>
      <c r="C56" s="498"/>
      <c r="D56" s="498"/>
      <c r="E56" s="498"/>
    </row>
    <row r="57" spans="2:5" x14ac:dyDescent="0.35">
      <c r="B57" s="108">
        <v>23</v>
      </c>
      <c r="C57" s="80" t="s">
        <v>144</v>
      </c>
      <c r="D57" s="53">
        <v>2186421.7858139141</v>
      </c>
      <c r="E57" s="53">
        <v>1632037.1065821229</v>
      </c>
    </row>
    <row r="58" spans="2:5" x14ac:dyDescent="0.35">
      <c r="B58" s="134">
        <v>24</v>
      </c>
      <c r="C58" s="370" t="s">
        <v>205</v>
      </c>
      <c r="D58" s="369">
        <v>17295814.359542049</v>
      </c>
      <c r="E58" s="369">
        <v>16150991.907860326</v>
      </c>
    </row>
    <row r="59" spans="2:5" x14ac:dyDescent="0.35">
      <c r="B59" s="499" t="s">
        <v>220</v>
      </c>
      <c r="C59" s="499"/>
      <c r="D59" s="499"/>
      <c r="E59" s="499"/>
    </row>
    <row r="60" spans="2:5" x14ac:dyDescent="0.35">
      <c r="B60" s="108">
        <v>25</v>
      </c>
      <c r="C60" s="80" t="s">
        <v>258</v>
      </c>
      <c r="D60" s="98">
        <v>0.12641334720430042</v>
      </c>
      <c r="E60" s="98">
        <v>0.10104872294486428</v>
      </c>
    </row>
    <row r="61" spans="2:5" x14ac:dyDescent="0.35">
      <c r="B61" s="108" t="s">
        <v>395</v>
      </c>
      <c r="C61" s="80" t="s">
        <v>259</v>
      </c>
      <c r="D61" s="98">
        <v>0.12641334720430042</v>
      </c>
      <c r="E61" s="98">
        <v>0.10104872294486428</v>
      </c>
    </row>
    <row r="62" spans="2:5" x14ac:dyDescent="0.35">
      <c r="B62" s="108" t="s">
        <v>74</v>
      </c>
      <c r="C62" s="80" t="s">
        <v>260</v>
      </c>
      <c r="D62" s="98">
        <v>0.12641334720430042</v>
      </c>
      <c r="E62" s="98">
        <v>0.10104872294486428</v>
      </c>
    </row>
    <row r="63" spans="2:5" x14ac:dyDescent="0.35">
      <c r="B63" s="108">
        <v>26</v>
      </c>
      <c r="C63" s="80" t="s">
        <v>261</v>
      </c>
      <c r="D63" s="98">
        <v>0.03</v>
      </c>
      <c r="E63" s="98">
        <v>0.03</v>
      </c>
    </row>
    <row r="64" spans="2:5" x14ac:dyDescent="0.35">
      <c r="B64" s="108" t="s">
        <v>396</v>
      </c>
      <c r="C64" s="80" t="s">
        <v>262</v>
      </c>
      <c r="D64" s="98">
        <v>0</v>
      </c>
      <c r="E64" s="98">
        <v>0</v>
      </c>
    </row>
    <row r="65" spans="2:5" x14ac:dyDescent="0.35">
      <c r="B65" s="108" t="s">
        <v>397</v>
      </c>
      <c r="C65" s="10" t="s">
        <v>263</v>
      </c>
      <c r="D65" s="98">
        <v>0</v>
      </c>
      <c r="E65" s="98">
        <v>0</v>
      </c>
    </row>
    <row r="66" spans="2:5" x14ac:dyDescent="0.35">
      <c r="B66" s="108">
        <v>27</v>
      </c>
      <c r="C66" s="80" t="s">
        <v>264</v>
      </c>
      <c r="D66" s="98">
        <v>0</v>
      </c>
      <c r="E66" s="98">
        <v>0</v>
      </c>
    </row>
    <row r="67" spans="2:5" x14ac:dyDescent="0.35">
      <c r="B67" s="134" t="s">
        <v>398</v>
      </c>
      <c r="C67" s="370" t="s">
        <v>265</v>
      </c>
      <c r="D67" s="98">
        <v>0.03</v>
      </c>
      <c r="E67" s="98">
        <v>0.03</v>
      </c>
    </row>
    <row r="68" spans="2:5" x14ac:dyDescent="0.35">
      <c r="B68" s="499" t="s">
        <v>266</v>
      </c>
      <c r="C68" s="499"/>
      <c r="D68" s="499"/>
      <c r="E68" s="499"/>
    </row>
    <row r="69" spans="2:5" x14ac:dyDescent="0.35">
      <c r="B69" s="134" t="s">
        <v>399</v>
      </c>
      <c r="C69" s="370" t="s">
        <v>267</v>
      </c>
      <c r="D69" s="371"/>
      <c r="E69" s="371"/>
    </row>
    <row r="70" spans="2:5" x14ac:dyDescent="0.35">
      <c r="B70" s="498" t="s">
        <v>268</v>
      </c>
      <c r="C70" s="498"/>
      <c r="D70" s="498"/>
      <c r="E70" s="498"/>
    </row>
    <row r="71" spans="2:5" ht="20" x14ac:dyDescent="0.35">
      <c r="B71" s="108">
        <v>28</v>
      </c>
      <c r="C71" s="80" t="s">
        <v>269</v>
      </c>
      <c r="D71" s="112"/>
      <c r="E71" s="112"/>
    </row>
    <row r="72" spans="2:5" ht="28.5" customHeight="1" x14ac:dyDescent="0.35">
      <c r="B72" s="108">
        <v>29</v>
      </c>
      <c r="C72" s="80" t="s">
        <v>270</v>
      </c>
      <c r="D72" s="112"/>
      <c r="E72" s="112"/>
    </row>
    <row r="73" spans="2:5" ht="50.25" customHeight="1" x14ac:dyDescent="0.35">
      <c r="B73" s="108">
        <v>30</v>
      </c>
      <c r="C73" s="80" t="s">
        <v>271</v>
      </c>
      <c r="D73" s="112"/>
      <c r="E73" s="112"/>
    </row>
    <row r="74" spans="2:5" ht="51.75" customHeight="1" x14ac:dyDescent="0.35">
      <c r="B74" s="108" t="s">
        <v>400</v>
      </c>
      <c r="C74" s="80" t="s">
        <v>272</v>
      </c>
      <c r="D74" s="112"/>
      <c r="E74" s="112"/>
    </row>
    <row r="75" spans="2:5" ht="51" customHeight="1" x14ac:dyDescent="0.35">
      <c r="B75" s="108">
        <v>31</v>
      </c>
      <c r="C75" s="80" t="s">
        <v>273</v>
      </c>
      <c r="D75" s="112"/>
      <c r="E75" s="112"/>
    </row>
    <row r="76" spans="2:5" ht="52.5" customHeight="1" thickBot="1" x14ac:dyDescent="0.4">
      <c r="B76" s="124" t="s">
        <v>401</v>
      </c>
      <c r="C76" s="83" t="s">
        <v>274</v>
      </c>
      <c r="D76" s="330"/>
      <c r="E76" s="330"/>
    </row>
    <row r="77" spans="2:5" ht="23.25" customHeight="1" x14ac:dyDescent="0.35">
      <c r="B77" s="472" t="s">
        <v>908</v>
      </c>
      <c r="C77" s="472"/>
      <c r="D77" s="472"/>
      <c r="E77" s="472"/>
    </row>
    <row r="78" spans="2:5" x14ac:dyDescent="0.35">
      <c r="C78" s="80"/>
    </row>
    <row r="79" spans="2:5" x14ac:dyDescent="0.35">
      <c r="C79" s="80"/>
    </row>
    <row r="80" spans="2:5" x14ac:dyDescent="0.35">
      <c r="C80" s="80"/>
    </row>
  </sheetData>
  <sheetProtection algorithmName="SHA-512" hashValue="H/2wbd4TgcbgBTcZjXiX9LxaC1RyHnqHhG+XP3RIuTTXIJGoo0GXBQDhJxpOGMILzyxr9P43K8MVuEUvm36BCw==" saltValue="TNBTGCSiHOYpyc+RJsEWRQ=="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6011953E-E419-4A17-9512-03C20DCA50A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4" t="s">
        <v>0</v>
      </c>
      <c r="C2" s="110"/>
    </row>
    <row r="3" spans="2:4" x14ac:dyDescent="0.35">
      <c r="B3" s="1"/>
      <c r="C3" s="1"/>
    </row>
    <row r="4" spans="2:4" ht="15.5" x14ac:dyDescent="0.35">
      <c r="B4" s="18" t="s">
        <v>275</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76">
        <f>+Tartalom!B3</f>
        <v>45291</v>
      </c>
      <c r="D8" s="476"/>
    </row>
    <row r="9" spans="2:4" ht="33" customHeight="1" thickBot="1" x14ac:dyDescent="0.4">
      <c r="B9" s="116"/>
      <c r="C9" s="7" t="s">
        <v>188</v>
      </c>
      <c r="D9" s="22" t="s">
        <v>207</v>
      </c>
    </row>
    <row r="10" spans="2:4" ht="25.5" customHeight="1" x14ac:dyDescent="0.35">
      <c r="B10" s="108" t="s">
        <v>276</v>
      </c>
      <c r="C10" s="93" t="s">
        <v>295</v>
      </c>
      <c r="D10" s="104">
        <v>15597315.369109321</v>
      </c>
    </row>
    <row r="11" spans="2:4" x14ac:dyDescent="0.35">
      <c r="B11" s="108" t="s">
        <v>277</v>
      </c>
      <c r="C11" s="99" t="s">
        <v>296</v>
      </c>
      <c r="D11" s="102">
        <v>281995.778789</v>
      </c>
    </row>
    <row r="12" spans="2:4" x14ac:dyDescent="0.35">
      <c r="B12" s="108" t="s">
        <v>278</v>
      </c>
      <c r="C12" s="99" t="s">
        <v>297</v>
      </c>
      <c r="D12" s="102">
        <v>15315319.590320321</v>
      </c>
    </row>
    <row r="13" spans="2:4" x14ac:dyDescent="0.35">
      <c r="B13" s="108" t="s">
        <v>279</v>
      </c>
      <c r="C13" s="100" t="s">
        <v>280</v>
      </c>
      <c r="D13" s="102">
        <v>79221.058058429087</v>
      </c>
    </row>
    <row r="14" spans="2:4" x14ac:dyDescent="0.35">
      <c r="B14" s="108" t="s">
        <v>281</v>
      </c>
      <c r="C14" s="100" t="s">
        <v>282</v>
      </c>
      <c r="D14" s="102">
        <v>5132184.1199595751</v>
      </c>
    </row>
    <row r="15" spans="2:4" ht="20" x14ac:dyDescent="0.35">
      <c r="B15" s="108" t="s">
        <v>283</v>
      </c>
      <c r="C15" s="38" t="s">
        <v>284</v>
      </c>
      <c r="D15" s="102">
        <v>117622.78372012546</v>
      </c>
    </row>
    <row r="16" spans="2:4" x14ac:dyDescent="0.35">
      <c r="B16" s="108" t="s">
        <v>285</v>
      </c>
      <c r="C16" s="100" t="s">
        <v>286</v>
      </c>
      <c r="D16" s="102">
        <v>1376675.5041649183</v>
      </c>
    </row>
    <row r="17" spans="2:4" x14ac:dyDescent="0.35">
      <c r="B17" s="108" t="s">
        <v>287</v>
      </c>
      <c r="C17" s="100" t="s">
        <v>298</v>
      </c>
      <c r="D17" s="102">
        <v>900664.01969185029</v>
      </c>
    </row>
    <row r="18" spans="2:4" x14ac:dyDescent="0.35">
      <c r="B18" s="108" t="s">
        <v>288</v>
      </c>
      <c r="C18" s="100" t="s">
        <v>289</v>
      </c>
      <c r="D18" s="102">
        <v>1636687.3284308503</v>
      </c>
    </row>
    <row r="19" spans="2:4" x14ac:dyDescent="0.35">
      <c r="B19" s="108" t="s">
        <v>290</v>
      </c>
      <c r="C19" s="100" t="s">
        <v>299</v>
      </c>
      <c r="D19" s="102">
        <v>3299159.000494997</v>
      </c>
    </row>
    <row r="20" spans="2:4" x14ac:dyDescent="0.35">
      <c r="B20" s="108" t="s">
        <v>291</v>
      </c>
      <c r="C20" s="100" t="s">
        <v>292</v>
      </c>
      <c r="D20" s="102">
        <v>111090.22945108029</v>
      </c>
    </row>
    <row r="21" spans="2:4" ht="15" thickBot="1" x14ac:dyDescent="0.4">
      <c r="B21" s="124" t="s">
        <v>293</v>
      </c>
      <c r="C21" s="101" t="s">
        <v>294</v>
      </c>
      <c r="D21" s="103">
        <v>2662015.5463484935</v>
      </c>
    </row>
    <row r="22" spans="2:4" x14ac:dyDescent="0.35">
      <c r="C22" s="105"/>
      <c r="D22" s="105"/>
    </row>
  </sheetData>
  <sheetProtection algorithmName="SHA-512" hashValue="jYQQ5QXM8FwCKQt4b6qohOG6mdZngFiJSSXvDXejkc7sHhtkpfwmD5X5ixb7v+u7CL3uISEHwyjdTKQ5qzKg0A==" saltValue="U62jYJT/qwbCD7egeMJatw==" spinCount="100000" sheet="1" objects="1" scenarios="1"/>
  <mergeCells count="1">
    <mergeCell ref="C8:D8"/>
  </mergeCells>
  <hyperlinks>
    <hyperlink ref="B2" location="Tartalom!A1" display="Back to contents page" xr:uid="{24C12878-0EC1-4417-B4AF-EB86F02FEABB}"/>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84" t="s">
        <v>0</v>
      </c>
      <c r="C2" s="46"/>
      <c r="D2" s="46"/>
    </row>
    <row r="3" spans="2:12" x14ac:dyDescent="0.35">
      <c r="B3" s="1"/>
      <c r="C3" s="1"/>
      <c r="D3" s="1"/>
    </row>
    <row r="4" spans="2:12" ht="15.5" x14ac:dyDescent="0.35">
      <c r="B4" s="18" t="s">
        <v>300</v>
      </c>
      <c r="C4" s="2"/>
      <c r="D4" s="2"/>
    </row>
    <row r="5" spans="2:12" x14ac:dyDescent="0.35">
      <c r="B5" s="1"/>
      <c r="C5" s="1"/>
      <c r="D5" s="1"/>
    </row>
    <row r="6" spans="2:12" ht="103.5" customHeight="1" x14ac:dyDescent="0.35">
      <c r="B6" s="465" t="s">
        <v>1062</v>
      </c>
      <c r="C6" s="465"/>
      <c r="D6" s="465"/>
      <c r="E6" s="465"/>
      <c r="F6" s="465"/>
      <c r="G6" s="465"/>
      <c r="H6" s="465"/>
      <c r="I6" s="465"/>
      <c r="J6" s="465"/>
      <c r="K6" s="465"/>
    </row>
    <row r="7" spans="2:12" x14ac:dyDescent="0.35">
      <c r="B7" s="3"/>
      <c r="C7" s="4"/>
      <c r="D7" s="4"/>
    </row>
    <row r="8" spans="2:12" ht="15" thickBot="1" x14ac:dyDescent="0.4">
      <c r="B8" s="31"/>
    </row>
    <row r="9" spans="2:12" ht="32.25" customHeight="1" thickBot="1" x14ac:dyDescent="0.4">
      <c r="B9" s="106"/>
      <c r="C9" s="107" t="s">
        <v>2</v>
      </c>
      <c r="D9" s="501" t="s">
        <v>301</v>
      </c>
      <c r="E9" s="501"/>
      <c r="F9" s="501"/>
      <c r="G9" s="501"/>
      <c r="H9" s="502" t="s">
        <v>302</v>
      </c>
      <c r="I9" s="502"/>
      <c r="J9" s="502"/>
      <c r="K9" s="502"/>
    </row>
    <row r="10" spans="2:12" ht="24" customHeight="1" x14ac:dyDescent="0.35">
      <c r="B10" s="160" t="s">
        <v>303</v>
      </c>
      <c r="C10" s="137" t="s">
        <v>304</v>
      </c>
      <c r="D10" s="138">
        <f>+Tartalom!B3</f>
        <v>45291</v>
      </c>
      <c r="E10" s="138">
        <f>+EOMONTH(D10,-3)</f>
        <v>45199</v>
      </c>
      <c r="F10" s="138">
        <f>+EOMONTH(E10,-3)</f>
        <v>45107</v>
      </c>
      <c r="G10" s="138">
        <f>+EOMONTH(F10,-3)</f>
        <v>45016</v>
      </c>
      <c r="H10" s="138">
        <f>+Tartalom!B3</f>
        <v>45291</v>
      </c>
      <c r="I10" s="138">
        <f>+EOMONTH(H10,-3)</f>
        <v>45199</v>
      </c>
      <c r="J10" s="138">
        <f>+EOMONTH(I10,-3)</f>
        <v>45107</v>
      </c>
      <c r="K10" s="138">
        <f>+EOMONTH(J10,-3)</f>
        <v>45016</v>
      </c>
    </row>
    <row r="11" spans="2:12" x14ac:dyDescent="0.35">
      <c r="B11" s="161" t="s">
        <v>305</v>
      </c>
      <c r="C11" s="162" t="s">
        <v>306</v>
      </c>
      <c r="D11" s="163">
        <v>12</v>
      </c>
      <c r="E11" s="163">
        <v>12</v>
      </c>
      <c r="F11" s="163">
        <v>12</v>
      </c>
      <c r="G11" s="163">
        <v>12</v>
      </c>
      <c r="H11" s="163">
        <v>12</v>
      </c>
      <c r="I11" s="163">
        <v>12</v>
      </c>
      <c r="J11" s="163">
        <v>12</v>
      </c>
      <c r="K11" s="163">
        <v>12</v>
      </c>
    </row>
    <row r="12" spans="2:12" ht="15" customHeight="1" x14ac:dyDescent="0.35">
      <c r="B12" s="500" t="s">
        <v>307</v>
      </c>
      <c r="C12" s="500"/>
      <c r="D12" s="500"/>
      <c r="E12" s="500"/>
      <c r="F12" s="500"/>
      <c r="G12" s="500"/>
      <c r="H12" s="500"/>
      <c r="I12" s="500"/>
      <c r="J12" s="500"/>
      <c r="K12" s="500"/>
      <c r="L12" s="39"/>
    </row>
    <row r="13" spans="2:12" ht="27.75" customHeight="1" x14ac:dyDescent="0.35">
      <c r="B13" s="161">
        <v>1</v>
      </c>
      <c r="C13" s="164" t="s">
        <v>308</v>
      </c>
      <c r="D13" s="165"/>
      <c r="E13" s="165"/>
      <c r="F13" s="165"/>
      <c r="G13" s="165"/>
      <c r="H13" s="166">
        <v>4273187.4123781314</v>
      </c>
      <c r="I13" s="166">
        <v>3950270.837937884</v>
      </c>
      <c r="J13" s="166">
        <v>3615643.8076338372</v>
      </c>
      <c r="K13" s="166">
        <v>3250605.8312932532</v>
      </c>
    </row>
    <row r="14" spans="2:12" ht="25.5" customHeight="1" x14ac:dyDescent="0.35">
      <c r="B14" s="500" t="s">
        <v>309</v>
      </c>
      <c r="C14" s="500"/>
      <c r="D14" s="500"/>
      <c r="E14" s="500"/>
      <c r="F14" s="500"/>
      <c r="G14" s="500"/>
      <c r="H14" s="500"/>
      <c r="I14" s="500"/>
      <c r="J14" s="500"/>
      <c r="K14" s="500"/>
      <c r="L14" s="39"/>
    </row>
    <row r="15" spans="2:12" x14ac:dyDescent="0.35">
      <c r="B15" s="139">
        <v>2</v>
      </c>
      <c r="C15" s="148" t="s">
        <v>310</v>
      </c>
      <c r="D15" s="102">
        <v>5905064.5167004168</v>
      </c>
      <c r="E15" s="102">
        <v>5949314.9113803329</v>
      </c>
      <c r="F15" s="102">
        <v>6045117.1180185005</v>
      </c>
      <c r="G15" s="102">
        <v>6082885.2727451669</v>
      </c>
      <c r="H15" s="102">
        <v>348193.9517663708</v>
      </c>
      <c r="I15" s="102">
        <v>356809.08008974168</v>
      </c>
      <c r="J15" s="102">
        <v>369278.92085546674</v>
      </c>
      <c r="K15" s="102">
        <v>376457.08505270421</v>
      </c>
    </row>
    <row r="16" spans="2:12" x14ac:dyDescent="0.35">
      <c r="B16" s="51">
        <v>3</v>
      </c>
      <c r="C16" s="142" t="s">
        <v>311</v>
      </c>
      <c r="D16" s="53">
        <v>4585556.0150514999</v>
      </c>
      <c r="E16" s="53">
        <v>4640267.0154023329</v>
      </c>
      <c r="F16" s="53">
        <v>4732826.5403104993</v>
      </c>
      <c r="G16" s="53">
        <v>4794130.9638389172</v>
      </c>
      <c r="H16" s="53">
        <v>229277.80075257501</v>
      </c>
      <c r="I16" s="53">
        <v>232013.3507701167</v>
      </c>
      <c r="J16" s="53">
        <v>236641.32701552505</v>
      </c>
      <c r="K16" s="53">
        <v>239706.54819194588</v>
      </c>
    </row>
    <row r="17" spans="2:11" x14ac:dyDescent="0.35">
      <c r="B17" s="139">
        <v>4</v>
      </c>
      <c r="C17" s="143" t="s">
        <v>312</v>
      </c>
      <c r="D17" s="102">
        <v>954210.04130499996</v>
      </c>
      <c r="E17" s="102">
        <v>992758.93790583347</v>
      </c>
      <c r="F17" s="102">
        <v>1047139.6954474166</v>
      </c>
      <c r="G17" s="102">
        <v>1077119.2079800002</v>
      </c>
      <c r="H17" s="102">
        <v>118916.15101379582</v>
      </c>
      <c r="I17" s="102">
        <v>124795.729319625</v>
      </c>
      <c r="J17" s="102">
        <v>132637.59383994169</v>
      </c>
      <c r="K17" s="102">
        <v>136750.53686075835</v>
      </c>
    </row>
    <row r="18" spans="2:11" x14ac:dyDescent="0.35">
      <c r="B18" s="139">
        <v>5</v>
      </c>
      <c r="C18" s="148" t="s">
        <v>313</v>
      </c>
      <c r="D18" s="102">
        <v>4951662.3963240841</v>
      </c>
      <c r="E18" s="102">
        <v>4985796.0530902501</v>
      </c>
      <c r="F18" s="102">
        <v>5076953.3930162787</v>
      </c>
      <c r="G18" s="102">
        <v>5212804.8961363621</v>
      </c>
      <c r="H18" s="102">
        <v>2606836.8127650353</v>
      </c>
      <c r="I18" s="102">
        <v>2671616.5240527275</v>
      </c>
      <c r="J18" s="102">
        <v>2760358.1308595128</v>
      </c>
      <c r="K18" s="102">
        <v>2881499.503468534</v>
      </c>
    </row>
    <row r="19" spans="2:11" x14ac:dyDescent="0.35">
      <c r="B19" s="139">
        <v>6</v>
      </c>
      <c r="C19" s="144" t="s">
        <v>314</v>
      </c>
      <c r="D19" s="102">
        <v>94784.080971775009</v>
      </c>
      <c r="E19" s="102">
        <v>89977.216282941648</v>
      </c>
      <c r="F19" s="102">
        <v>79415.662605666672</v>
      </c>
      <c r="G19" s="102">
        <v>60269.009048083339</v>
      </c>
      <c r="H19" s="102">
        <v>23696.020242943745</v>
      </c>
      <c r="I19" s="102">
        <v>22494.304070735405</v>
      </c>
      <c r="J19" s="102">
        <v>19853.915651416668</v>
      </c>
      <c r="K19" s="102">
        <v>15067.252262020835</v>
      </c>
    </row>
    <row r="20" spans="2:11" x14ac:dyDescent="0.35">
      <c r="B20" s="139">
        <v>7</v>
      </c>
      <c r="C20" s="143" t="s">
        <v>315</v>
      </c>
      <c r="D20" s="102">
        <v>4856669.280915224</v>
      </c>
      <c r="E20" s="102">
        <v>4895421.6224321416</v>
      </c>
      <c r="F20" s="102">
        <v>4997088.2890375303</v>
      </c>
      <c r="G20" s="102">
        <v>5151975.3336675288</v>
      </c>
      <c r="H20" s="102">
        <v>2582931.7580850082</v>
      </c>
      <c r="I20" s="102">
        <v>2648725.005606825</v>
      </c>
      <c r="J20" s="102">
        <v>2740054.7738350122</v>
      </c>
      <c r="K20" s="102">
        <v>2865871.6977857635</v>
      </c>
    </row>
    <row r="21" spans="2:11" x14ac:dyDescent="0.35">
      <c r="B21" s="139">
        <v>8</v>
      </c>
      <c r="C21" s="143" t="s">
        <v>316</v>
      </c>
      <c r="D21" s="102">
        <v>209.0344370833333</v>
      </c>
      <c r="E21" s="102">
        <v>397.21437516666657</v>
      </c>
      <c r="F21" s="102">
        <v>449.4413730833333</v>
      </c>
      <c r="G21" s="102">
        <v>560.5534207500001</v>
      </c>
      <c r="H21" s="102">
        <v>209.0344370833333</v>
      </c>
      <c r="I21" s="102">
        <v>397.21437516666657</v>
      </c>
      <c r="J21" s="102">
        <v>449.4413730833333</v>
      </c>
      <c r="K21" s="102">
        <v>560.5534207500001</v>
      </c>
    </row>
    <row r="22" spans="2:11" x14ac:dyDescent="0.35">
      <c r="B22" s="139">
        <v>9</v>
      </c>
      <c r="C22" s="143" t="s">
        <v>317</v>
      </c>
      <c r="D22" s="149"/>
      <c r="E22" s="149"/>
      <c r="F22" s="149"/>
      <c r="G22" s="149"/>
      <c r="H22" s="102">
        <v>0</v>
      </c>
      <c r="I22" s="102">
        <v>0</v>
      </c>
      <c r="J22" s="102">
        <v>0</v>
      </c>
      <c r="K22" s="102">
        <v>0</v>
      </c>
    </row>
    <row r="23" spans="2:11" ht="21.75" customHeight="1" x14ac:dyDescent="0.35">
      <c r="B23" s="139">
        <v>10</v>
      </c>
      <c r="C23" s="148" t="s">
        <v>318</v>
      </c>
      <c r="D23" s="102">
        <v>1818036.820413586</v>
      </c>
      <c r="E23" s="102">
        <v>1800143.6534498418</v>
      </c>
      <c r="F23" s="102">
        <v>1820036.2416067647</v>
      </c>
      <c r="G23" s="102">
        <v>1788666.7325411392</v>
      </c>
      <c r="H23" s="102">
        <v>390083.79814117349</v>
      </c>
      <c r="I23" s="102">
        <v>377068.65426982497</v>
      </c>
      <c r="J23" s="102">
        <v>377661.72673537297</v>
      </c>
      <c r="K23" s="102">
        <v>372641.23917781812</v>
      </c>
    </row>
    <row r="24" spans="2:11" ht="21.5" x14ac:dyDescent="0.35">
      <c r="B24" s="139">
        <v>11</v>
      </c>
      <c r="C24" s="144" t="s">
        <v>319</v>
      </c>
      <c r="D24" s="102">
        <v>71796.081462710907</v>
      </c>
      <c r="E24" s="102">
        <v>77761.175963216549</v>
      </c>
      <c r="F24" s="102">
        <v>79331.261675556176</v>
      </c>
      <c r="G24" s="102">
        <v>74585.525261055634</v>
      </c>
      <c r="H24" s="102">
        <v>71796.081462710907</v>
      </c>
      <c r="I24" s="102">
        <v>77761.175963216549</v>
      </c>
      <c r="J24" s="102">
        <v>79331.261675556176</v>
      </c>
      <c r="K24" s="102">
        <v>74585.525261055634</v>
      </c>
    </row>
    <row r="25" spans="2:11" x14ac:dyDescent="0.35">
      <c r="B25" s="139">
        <v>12</v>
      </c>
      <c r="C25" s="144" t="s">
        <v>320</v>
      </c>
      <c r="D25" s="102">
        <v>0</v>
      </c>
      <c r="E25" s="102">
        <v>0</v>
      </c>
      <c r="F25" s="102">
        <v>0</v>
      </c>
      <c r="G25" s="102">
        <v>0</v>
      </c>
      <c r="H25" s="102">
        <v>0</v>
      </c>
      <c r="I25" s="102">
        <v>0</v>
      </c>
      <c r="J25" s="102">
        <v>0</v>
      </c>
      <c r="K25" s="102">
        <v>0</v>
      </c>
    </row>
    <row r="26" spans="2:11" x14ac:dyDescent="0.35">
      <c r="B26" s="139">
        <v>13</v>
      </c>
      <c r="C26" s="145" t="s">
        <v>321</v>
      </c>
      <c r="D26" s="102">
        <v>1746240.7389508754</v>
      </c>
      <c r="E26" s="102">
        <v>1722382.4774866251</v>
      </c>
      <c r="F26" s="102">
        <v>1740704.9799312085</v>
      </c>
      <c r="G26" s="102">
        <v>1714081.2072800833</v>
      </c>
      <c r="H26" s="102">
        <v>318287.71667846246</v>
      </c>
      <c r="I26" s="102">
        <v>299307.47830660833</v>
      </c>
      <c r="J26" s="102">
        <v>298330.46505981672</v>
      </c>
      <c r="K26" s="102">
        <v>298055.7139167625</v>
      </c>
    </row>
    <row r="27" spans="2:11" x14ac:dyDescent="0.35">
      <c r="B27" s="139">
        <v>14</v>
      </c>
      <c r="C27" s="148" t="s">
        <v>322</v>
      </c>
      <c r="D27" s="102">
        <v>68619.317113910729</v>
      </c>
      <c r="E27" s="102">
        <v>90035.046135696568</v>
      </c>
      <c r="F27" s="102">
        <v>104281.15122350003</v>
      </c>
      <c r="G27" s="102">
        <v>127523.86626041667</v>
      </c>
      <c r="H27" s="102">
        <v>26568.852890160717</v>
      </c>
      <c r="I27" s="102">
        <v>50214.824803863223</v>
      </c>
      <c r="J27" s="102">
        <v>66866.223917749987</v>
      </c>
      <c r="K27" s="102">
        <v>92897.124079666639</v>
      </c>
    </row>
    <row r="28" spans="2:11" x14ac:dyDescent="0.35">
      <c r="B28" s="139">
        <v>15</v>
      </c>
      <c r="C28" s="148" t="s">
        <v>323</v>
      </c>
      <c r="D28" s="102">
        <v>2276855.6494301665</v>
      </c>
      <c r="E28" s="102">
        <v>2264850.0314060836</v>
      </c>
      <c r="F28" s="102">
        <v>2248645.2089790837</v>
      </c>
      <c r="G28" s="102">
        <v>2213552.498499583</v>
      </c>
      <c r="H28" s="102">
        <v>37750.796389925003</v>
      </c>
      <c r="I28" s="102">
        <v>37525.744356562493</v>
      </c>
      <c r="J28" s="102">
        <v>38101.394904833331</v>
      </c>
      <c r="K28" s="102">
        <v>39290.35917558334</v>
      </c>
    </row>
    <row r="29" spans="2:11" x14ac:dyDescent="0.35">
      <c r="B29" s="161">
        <v>16</v>
      </c>
      <c r="C29" s="167" t="s">
        <v>324</v>
      </c>
      <c r="D29" s="168"/>
      <c r="E29" s="168"/>
      <c r="F29" s="168"/>
      <c r="G29" s="168"/>
      <c r="H29" s="166">
        <v>3409434.2119526658</v>
      </c>
      <c r="I29" s="166">
        <v>3493234.8275727197</v>
      </c>
      <c r="J29" s="166">
        <v>3612266.3972729351</v>
      </c>
      <c r="K29" s="166">
        <v>3762785.3109543049</v>
      </c>
    </row>
    <row r="30" spans="2:11" ht="20.25" customHeight="1" x14ac:dyDescent="0.35">
      <c r="B30" s="500" t="s">
        <v>325</v>
      </c>
      <c r="C30" s="500"/>
      <c r="D30" s="500"/>
      <c r="E30" s="500"/>
      <c r="F30" s="500"/>
      <c r="G30" s="500"/>
      <c r="H30" s="500"/>
      <c r="I30" s="500"/>
      <c r="J30" s="500"/>
      <c r="K30" s="500"/>
    </row>
    <row r="31" spans="2:11" x14ac:dyDescent="0.35">
      <c r="B31" s="139">
        <v>17</v>
      </c>
      <c r="C31" s="148" t="s">
        <v>326</v>
      </c>
      <c r="D31" s="102">
        <v>88954.403815749989</v>
      </c>
      <c r="E31" s="102">
        <v>89350.430956750002</v>
      </c>
      <c r="F31" s="102">
        <v>119009.24908550001</v>
      </c>
      <c r="G31" s="102">
        <v>109274.28805308334</v>
      </c>
      <c r="H31" s="102">
        <v>0</v>
      </c>
      <c r="I31" s="102">
        <v>0</v>
      </c>
      <c r="J31" s="102">
        <v>0</v>
      </c>
      <c r="K31" s="102">
        <v>0</v>
      </c>
    </row>
    <row r="32" spans="2:11" x14ac:dyDescent="0.35">
      <c r="B32" s="139">
        <v>18</v>
      </c>
      <c r="C32" s="148" t="s">
        <v>327</v>
      </c>
      <c r="D32" s="102">
        <v>926663.52256819641</v>
      </c>
      <c r="E32" s="102">
        <v>992630.2579447279</v>
      </c>
      <c r="F32" s="102">
        <v>1317475.6651523083</v>
      </c>
      <c r="G32" s="102">
        <v>1626604.3863299747</v>
      </c>
      <c r="H32" s="102">
        <v>882930.1028671962</v>
      </c>
      <c r="I32" s="102">
        <v>941784.40729822789</v>
      </c>
      <c r="J32" s="102">
        <v>1255730.2067483498</v>
      </c>
      <c r="K32" s="102">
        <v>1558882.4239426414</v>
      </c>
    </row>
    <row r="33" spans="2:11" x14ac:dyDescent="0.35">
      <c r="B33" s="139">
        <v>19</v>
      </c>
      <c r="C33" s="147" t="s">
        <v>328</v>
      </c>
      <c r="D33" s="102">
        <v>66380.640492253922</v>
      </c>
      <c r="E33" s="102">
        <v>91326.13693490751</v>
      </c>
      <c r="F33" s="102">
        <v>68396.011272352727</v>
      </c>
      <c r="G33" s="102">
        <v>63372.897600588949</v>
      </c>
      <c r="H33" s="102">
        <v>66380.640492253922</v>
      </c>
      <c r="I33" s="102">
        <v>91326.13693490751</v>
      </c>
      <c r="J33" s="102">
        <v>68396.011272352727</v>
      </c>
      <c r="K33" s="102">
        <v>63372.897600588949</v>
      </c>
    </row>
    <row r="34" spans="2:11" ht="30" x14ac:dyDescent="0.35">
      <c r="B34" s="139" t="s">
        <v>218</v>
      </c>
      <c r="C34" s="148" t="s">
        <v>329</v>
      </c>
      <c r="D34" s="149"/>
      <c r="E34" s="149"/>
      <c r="F34" s="149"/>
      <c r="G34" s="149"/>
      <c r="H34" s="102">
        <v>0</v>
      </c>
      <c r="I34" s="102">
        <v>0</v>
      </c>
      <c r="J34" s="102">
        <v>0</v>
      </c>
      <c r="K34" s="102">
        <v>0</v>
      </c>
    </row>
    <row r="35" spans="2:11" x14ac:dyDescent="0.35">
      <c r="B35" s="139" t="s">
        <v>219</v>
      </c>
      <c r="C35" s="148" t="s">
        <v>330</v>
      </c>
      <c r="D35" s="149"/>
      <c r="E35" s="149"/>
      <c r="F35" s="149"/>
      <c r="G35" s="149"/>
      <c r="H35" s="102">
        <v>0</v>
      </c>
      <c r="I35" s="102">
        <v>0</v>
      </c>
      <c r="J35" s="102">
        <v>0</v>
      </c>
      <c r="K35" s="102">
        <v>0</v>
      </c>
    </row>
    <row r="36" spans="2:11" x14ac:dyDescent="0.35">
      <c r="B36" s="139">
        <v>20</v>
      </c>
      <c r="C36" s="140" t="s">
        <v>331</v>
      </c>
      <c r="D36" s="102">
        <v>1081998.5668762</v>
      </c>
      <c r="E36" s="102">
        <v>1173306.8258363854</v>
      </c>
      <c r="F36" s="102">
        <v>1504880.9255101609</v>
      </c>
      <c r="G36" s="102">
        <v>1799251.5719836473</v>
      </c>
      <c r="H36" s="102">
        <v>949310.74335945025</v>
      </c>
      <c r="I36" s="102">
        <v>1033110.5442331354</v>
      </c>
      <c r="J36" s="102">
        <v>1324126.2180207025</v>
      </c>
      <c r="K36" s="102">
        <v>1622255.3215432307</v>
      </c>
    </row>
    <row r="37" spans="2:11" x14ac:dyDescent="0.35">
      <c r="B37" s="139" t="s">
        <v>332</v>
      </c>
      <c r="C37" s="152" t="s">
        <v>333</v>
      </c>
      <c r="D37" s="102">
        <v>0</v>
      </c>
      <c r="E37" s="102">
        <v>0</v>
      </c>
      <c r="F37" s="102">
        <v>0</v>
      </c>
      <c r="G37" s="102">
        <v>0</v>
      </c>
      <c r="H37" s="102">
        <v>0</v>
      </c>
      <c r="I37" s="102">
        <v>0</v>
      </c>
      <c r="J37" s="102">
        <v>0</v>
      </c>
      <c r="K37" s="102">
        <v>0</v>
      </c>
    </row>
    <row r="38" spans="2:11" x14ac:dyDescent="0.35">
      <c r="B38" s="139" t="s">
        <v>334</v>
      </c>
      <c r="C38" s="152" t="s">
        <v>335</v>
      </c>
      <c r="D38" s="102">
        <v>0</v>
      </c>
      <c r="E38" s="102">
        <v>0</v>
      </c>
      <c r="F38" s="102">
        <v>0</v>
      </c>
      <c r="G38" s="102">
        <v>0</v>
      </c>
      <c r="H38" s="102">
        <v>0</v>
      </c>
      <c r="I38" s="102">
        <v>0</v>
      </c>
      <c r="J38" s="102">
        <v>0</v>
      </c>
      <c r="K38" s="102">
        <v>0</v>
      </c>
    </row>
    <row r="39" spans="2:11" x14ac:dyDescent="0.35">
      <c r="B39" s="161" t="s">
        <v>336</v>
      </c>
      <c r="C39" s="169" t="s">
        <v>337</v>
      </c>
      <c r="D39" s="166">
        <v>1081998.5668761991</v>
      </c>
      <c r="E39" s="166">
        <v>1173306.8258363851</v>
      </c>
      <c r="F39" s="166">
        <v>1504880.9255101609</v>
      </c>
      <c r="G39" s="166">
        <v>1799251.5719836466</v>
      </c>
      <c r="H39" s="166">
        <v>949310.74335945013</v>
      </c>
      <c r="I39" s="166">
        <v>1033110.5442331354</v>
      </c>
      <c r="J39" s="166">
        <v>1324126.2180207027</v>
      </c>
      <c r="K39" s="166">
        <v>1622255.3215432297</v>
      </c>
    </row>
    <row r="40" spans="2:11" ht="15" customHeight="1" x14ac:dyDescent="0.35">
      <c r="B40" s="500" t="s">
        <v>338</v>
      </c>
      <c r="C40" s="500"/>
      <c r="D40" s="500"/>
      <c r="E40" s="500"/>
      <c r="F40" s="500"/>
      <c r="G40" s="500"/>
      <c r="H40" s="500"/>
      <c r="I40" s="500"/>
      <c r="J40" s="500"/>
      <c r="K40" s="500"/>
    </row>
    <row r="41" spans="2:11" x14ac:dyDescent="0.35">
      <c r="B41" s="139">
        <v>21</v>
      </c>
      <c r="C41" s="154" t="s">
        <v>339</v>
      </c>
      <c r="D41" s="150"/>
      <c r="E41" s="150"/>
      <c r="F41" s="150"/>
      <c r="G41" s="150"/>
      <c r="H41" s="102">
        <v>4273187.4123781314</v>
      </c>
      <c r="I41" s="102">
        <v>3950270.8379378822</v>
      </c>
      <c r="J41" s="102">
        <v>3615643.8076338358</v>
      </c>
      <c r="K41" s="102">
        <v>3250605.8312932528</v>
      </c>
    </row>
    <row r="42" spans="2:11" x14ac:dyDescent="0.35">
      <c r="B42" s="139">
        <v>22</v>
      </c>
      <c r="C42" s="155" t="s">
        <v>340</v>
      </c>
      <c r="D42" s="150"/>
      <c r="E42" s="150"/>
      <c r="F42" s="150"/>
      <c r="G42" s="150"/>
      <c r="H42" s="102">
        <v>2460123.468593216</v>
      </c>
      <c r="I42" s="102">
        <v>2460124.2833395852</v>
      </c>
      <c r="J42" s="102">
        <v>2288140.1792522334</v>
      </c>
      <c r="K42" s="102">
        <v>2140529.9894110756</v>
      </c>
    </row>
    <row r="43" spans="2:11" ht="15" thickBot="1" x14ac:dyDescent="0.4">
      <c r="B43" s="146">
        <v>23</v>
      </c>
      <c r="C43" s="156" t="s">
        <v>341</v>
      </c>
      <c r="D43" s="153"/>
      <c r="E43" s="153"/>
      <c r="F43" s="153"/>
      <c r="G43" s="153"/>
      <c r="H43" s="109">
        <v>1.7506197688216079</v>
      </c>
      <c r="I43" s="109">
        <v>1.6284725227069456</v>
      </c>
      <c r="J43" s="109">
        <v>1.6078354593059032</v>
      </c>
      <c r="K43" s="109">
        <v>1.562637640048486</v>
      </c>
    </row>
    <row r="44" spans="2:11" x14ac:dyDescent="0.35">
      <c r="B44" s="80"/>
    </row>
    <row r="45" spans="2:11" x14ac:dyDescent="0.35">
      <c r="B45" s="80"/>
    </row>
    <row r="46" spans="2:11" x14ac:dyDescent="0.35">
      <c r="B46" s="80"/>
    </row>
    <row r="47" spans="2:11" x14ac:dyDescent="0.35">
      <c r="B47" s="80"/>
    </row>
  </sheetData>
  <sheetProtection algorithmName="SHA-512" hashValue="+qZrfyl7SDFWtAE96nK/HeVj0wU4AznjuWFNOtE2d4qd8faSq5xJci0bcVFBCYBz0xrCXJZw71lenEWrGzTchA==" saltValue="FLRlax3kGNieVFLvI61+2A=="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38C684AE-7C73-4DFA-BC18-E3CCCA2112CC}"/>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84" t="s">
        <v>0</v>
      </c>
      <c r="C2" s="46"/>
      <c r="D2" s="46"/>
    </row>
    <row r="3" spans="2:9" x14ac:dyDescent="0.35">
      <c r="B3" s="1"/>
      <c r="C3" s="1"/>
      <c r="D3" s="1"/>
    </row>
    <row r="4" spans="2:9" ht="15.5" x14ac:dyDescent="0.35">
      <c r="B4" s="18" t="s">
        <v>402</v>
      </c>
      <c r="C4" s="2"/>
      <c r="D4" s="2"/>
    </row>
    <row r="5" spans="2:9" ht="2.15" customHeight="1" x14ac:dyDescent="0.35">
      <c r="B5" s="1"/>
      <c r="C5" s="1"/>
      <c r="D5" s="1"/>
    </row>
    <row r="6" spans="2:9" ht="2.15" customHeight="1" x14ac:dyDescent="0.35">
      <c r="B6" s="465"/>
      <c r="C6" s="465"/>
      <c r="D6" s="465"/>
    </row>
    <row r="7" spans="2:9" ht="2.15" customHeight="1" x14ac:dyDescent="0.35">
      <c r="B7" s="3"/>
      <c r="C7" s="4"/>
      <c r="D7" s="4"/>
    </row>
    <row r="8" spans="2:9" ht="15" thickBot="1" x14ac:dyDescent="0.4">
      <c r="B8" s="31"/>
      <c r="C8" s="506">
        <f>+Tartalom!B3</f>
        <v>45291</v>
      </c>
      <c r="D8" s="506"/>
      <c r="E8" s="506"/>
      <c r="F8" s="506"/>
      <c r="G8" s="506"/>
      <c r="H8" s="506"/>
    </row>
    <row r="9" spans="2:9" x14ac:dyDescent="0.35">
      <c r="B9" s="507" t="s">
        <v>403</v>
      </c>
      <c r="C9" s="507"/>
      <c r="D9" s="505" t="s">
        <v>404</v>
      </c>
      <c r="E9" s="505"/>
      <c r="F9" s="505"/>
      <c r="G9" s="505"/>
      <c r="H9" s="507" t="s">
        <v>405</v>
      </c>
    </row>
    <row r="10" spans="2:9" ht="15" thickBot="1" x14ac:dyDescent="0.4">
      <c r="B10" s="508"/>
      <c r="C10" s="508"/>
      <c r="D10" s="331" t="s">
        <v>406</v>
      </c>
      <c r="E10" s="331" t="s">
        <v>407</v>
      </c>
      <c r="F10" s="331" t="s">
        <v>408</v>
      </c>
      <c r="G10" s="331" t="s">
        <v>409</v>
      </c>
      <c r="H10" s="508"/>
    </row>
    <row r="11" spans="2:9" ht="15" customHeight="1" x14ac:dyDescent="0.35">
      <c r="B11" s="503" t="s">
        <v>410</v>
      </c>
      <c r="C11" s="503"/>
      <c r="D11" s="503"/>
      <c r="E11" s="503"/>
      <c r="F11" s="503"/>
      <c r="G11" s="503"/>
      <c r="H11" s="503"/>
    </row>
    <row r="12" spans="2:9" x14ac:dyDescent="0.35">
      <c r="B12" s="141">
        <v>1</v>
      </c>
      <c r="C12" s="72" t="s">
        <v>411</v>
      </c>
      <c r="D12" s="171">
        <v>0</v>
      </c>
      <c r="E12" s="171">
        <v>0</v>
      </c>
      <c r="F12" s="171">
        <v>0</v>
      </c>
      <c r="G12" s="171">
        <v>2485382818168.7036</v>
      </c>
      <c r="H12" s="171">
        <v>2485382818168.7036</v>
      </c>
      <c r="I12" s="39"/>
    </row>
    <row r="13" spans="2:9" x14ac:dyDescent="0.35">
      <c r="B13" s="141">
        <v>2</v>
      </c>
      <c r="C13" s="172" t="s">
        <v>412</v>
      </c>
      <c r="D13" s="171">
        <v>0</v>
      </c>
      <c r="E13" s="171">
        <v>0</v>
      </c>
      <c r="F13" s="171">
        <v>0</v>
      </c>
      <c r="G13" s="171">
        <v>2485382818168.7036</v>
      </c>
      <c r="H13" s="171">
        <v>2485382818168.7036</v>
      </c>
    </row>
    <row r="14" spans="2:9" x14ac:dyDescent="0.35">
      <c r="B14" s="141">
        <v>3</v>
      </c>
      <c r="C14" s="172" t="s">
        <v>413</v>
      </c>
      <c r="D14" s="206"/>
      <c r="E14" s="171">
        <v>0</v>
      </c>
      <c r="F14" s="171">
        <v>0</v>
      </c>
      <c r="G14" s="171">
        <v>0</v>
      </c>
      <c r="H14" s="171">
        <v>0</v>
      </c>
      <c r="I14" s="39"/>
    </row>
    <row r="15" spans="2:9" x14ac:dyDescent="0.35">
      <c r="B15" s="141">
        <v>4</v>
      </c>
      <c r="C15" s="72" t="s">
        <v>414</v>
      </c>
      <c r="D15" s="207"/>
      <c r="E15" s="171">
        <v>5864967962021</v>
      </c>
      <c r="F15" s="171">
        <v>52387392660</v>
      </c>
      <c r="G15" s="171">
        <v>125678851223</v>
      </c>
      <c r="H15" s="171">
        <v>5689925320027.8496</v>
      </c>
    </row>
    <row r="16" spans="2:9" x14ac:dyDescent="0.35">
      <c r="B16" s="141">
        <v>5</v>
      </c>
      <c r="C16" s="172" t="s">
        <v>311</v>
      </c>
      <c r="D16" s="207"/>
      <c r="E16" s="171">
        <v>4755893148529</v>
      </c>
      <c r="F16" s="171">
        <v>16639843310</v>
      </c>
      <c r="G16" s="171">
        <v>8302196493</v>
      </c>
      <c r="H16" s="171">
        <v>4542208538740.0498</v>
      </c>
    </row>
    <row r="17" spans="2:8" x14ac:dyDescent="0.35">
      <c r="B17" s="141">
        <v>6</v>
      </c>
      <c r="C17" s="172" t="s">
        <v>312</v>
      </c>
      <c r="D17" s="207"/>
      <c r="E17" s="171">
        <v>1109074813492</v>
      </c>
      <c r="F17" s="171">
        <v>35747549350</v>
      </c>
      <c r="G17" s="171">
        <v>117376654730</v>
      </c>
      <c r="H17" s="171">
        <v>1147716781287.8</v>
      </c>
    </row>
    <row r="18" spans="2:8" x14ac:dyDescent="0.35">
      <c r="B18" s="141">
        <v>7</v>
      </c>
      <c r="C18" s="72" t="s">
        <v>415</v>
      </c>
      <c r="D18" s="207"/>
      <c r="E18" s="171">
        <v>5623033255088</v>
      </c>
      <c r="F18" s="171">
        <v>133843048425</v>
      </c>
      <c r="G18" s="171">
        <v>2806062523132</v>
      </c>
      <c r="H18" s="171">
        <v>4799202452483</v>
      </c>
    </row>
    <row r="19" spans="2:8" x14ac:dyDescent="0.35">
      <c r="B19" s="141">
        <v>8</v>
      </c>
      <c r="C19" s="172" t="s">
        <v>416</v>
      </c>
      <c r="D19" s="207"/>
      <c r="E19" s="171">
        <v>74509204</v>
      </c>
      <c r="F19" s="171">
        <v>0</v>
      </c>
      <c r="G19" s="171">
        <v>0</v>
      </c>
      <c r="H19" s="171">
        <v>37254602</v>
      </c>
    </row>
    <row r="20" spans="2:8" x14ac:dyDescent="0.35">
      <c r="B20" s="141">
        <v>9</v>
      </c>
      <c r="C20" s="172" t="s">
        <v>417</v>
      </c>
      <c r="D20" s="207"/>
      <c r="E20" s="171">
        <v>5622958745884</v>
      </c>
      <c r="F20" s="171">
        <v>133843048425</v>
      </c>
      <c r="G20" s="171">
        <v>2806062523132</v>
      </c>
      <c r="H20" s="171">
        <v>4799165197881</v>
      </c>
    </row>
    <row r="21" spans="2:8" x14ac:dyDescent="0.35">
      <c r="B21" s="141">
        <v>10</v>
      </c>
      <c r="C21" s="72" t="s">
        <v>418</v>
      </c>
      <c r="D21" s="208"/>
      <c r="E21" s="171">
        <v>0</v>
      </c>
      <c r="F21" s="171">
        <v>0</v>
      </c>
      <c r="G21" s="171">
        <v>0</v>
      </c>
      <c r="H21" s="171">
        <v>0</v>
      </c>
    </row>
    <row r="22" spans="2:8" x14ac:dyDescent="0.35">
      <c r="B22" s="141">
        <v>11</v>
      </c>
      <c r="C22" s="72" t="s">
        <v>419</v>
      </c>
      <c r="D22" s="171">
        <v>32477051400.289032</v>
      </c>
      <c r="E22" s="171">
        <v>410506482346</v>
      </c>
      <c r="F22" s="171">
        <v>0</v>
      </c>
      <c r="G22" s="171">
        <v>10147947651.296875</v>
      </c>
      <c r="H22" s="171">
        <v>10147947651.296875</v>
      </c>
    </row>
    <row r="23" spans="2:8" x14ac:dyDescent="0.35">
      <c r="B23" s="141">
        <v>12</v>
      </c>
      <c r="C23" s="172" t="s">
        <v>420</v>
      </c>
      <c r="D23" s="171">
        <v>32477051400.289032</v>
      </c>
      <c r="E23" s="209"/>
      <c r="F23" s="210"/>
      <c r="G23" s="210"/>
      <c r="H23" s="211"/>
    </row>
    <row r="24" spans="2:8" ht="21.5" x14ac:dyDescent="0.35">
      <c r="B24" s="141">
        <v>13</v>
      </c>
      <c r="C24" s="173" t="s">
        <v>421</v>
      </c>
      <c r="D24" s="177"/>
      <c r="E24" s="171">
        <v>410506482346</v>
      </c>
      <c r="F24" s="171">
        <v>0</v>
      </c>
      <c r="G24" s="171">
        <v>10147947651.296875</v>
      </c>
      <c r="H24" s="171">
        <v>10147947651.296875</v>
      </c>
    </row>
    <row r="25" spans="2:8" x14ac:dyDescent="0.35">
      <c r="B25" s="163">
        <v>14</v>
      </c>
      <c r="C25" s="178" t="s">
        <v>422</v>
      </c>
      <c r="D25" s="180"/>
      <c r="E25" s="180"/>
      <c r="F25" s="180"/>
      <c r="G25" s="180"/>
      <c r="H25" s="179">
        <v>12984658538330.85</v>
      </c>
    </row>
    <row r="26" spans="2:8" x14ac:dyDescent="0.35">
      <c r="B26" s="504" t="s">
        <v>423</v>
      </c>
      <c r="C26" s="504"/>
      <c r="D26" s="504"/>
      <c r="E26" s="504"/>
      <c r="F26" s="504"/>
      <c r="G26" s="504"/>
      <c r="H26" s="504"/>
    </row>
    <row r="27" spans="2:8" x14ac:dyDescent="0.35">
      <c r="B27" s="141">
        <v>15</v>
      </c>
      <c r="C27" s="72" t="s">
        <v>308</v>
      </c>
      <c r="D27" s="206"/>
      <c r="E27" s="177"/>
      <c r="F27" s="177"/>
      <c r="G27" s="177"/>
      <c r="H27" s="171">
        <v>275738069904.94141</v>
      </c>
    </row>
    <row r="28" spans="2:8" x14ac:dyDescent="0.35">
      <c r="B28" s="141" t="s">
        <v>215</v>
      </c>
      <c r="C28" s="37" t="s">
        <v>424</v>
      </c>
      <c r="D28" s="207"/>
      <c r="E28" s="171">
        <v>0</v>
      </c>
      <c r="F28" s="171">
        <v>0</v>
      </c>
      <c r="G28" s="171">
        <v>0</v>
      </c>
      <c r="H28" s="171">
        <v>0</v>
      </c>
    </row>
    <row r="29" spans="2:8" x14ac:dyDescent="0.35">
      <c r="B29" s="141">
        <v>16</v>
      </c>
      <c r="C29" s="72" t="s">
        <v>425</v>
      </c>
      <c r="D29" s="207"/>
      <c r="E29" s="171">
        <v>0</v>
      </c>
      <c r="F29" s="171">
        <v>0</v>
      </c>
      <c r="G29" s="171">
        <v>0</v>
      </c>
      <c r="H29" s="171">
        <v>0</v>
      </c>
    </row>
    <row r="30" spans="2:8" x14ac:dyDescent="0.35">
      <c r="B30" s="141">
        <v>17</v>
      </c>
      <c r="C30" s="72" t="s">
        <v>426</v>
      </c>
      <c r="D30" s="207"/>
      <c r="E30" s="171">
        <v>2684940449584</v>
      </c>
      <c r="F30" s="171">
        <v>443644691931</v>
      </c>
      <c r="G30" s="171">
        <v>5452950665633</v>
      </c>
      <c r="H30" s="171">
        <v>5926209143377.5996</v>
      </c>
    </row>
    <row r="31" spans="2:8" ht="27.75" customHeight="1" x14ac:dyDescent="0.35">
      <c r="B31" s="141">
        <v>18</v>
      </c>
      <c r="C31" s="173" t="s">
        <v>427</v>
      </c>
      <c r="D31" s="207"/>
      <c r="E31" s="171">
        <v>0</v>
      </c>
      <c r="F31" s="171">
        <v>0</v>
      </c>
      <c r="G31" s="171">
        <v>0</v>
      </c>
      <c r="H31" s="171">
        <v>0</v>
      </c>
    </row>
    <row r="32" spans="2:8" ht="39.75" customHeight="1" x14ac:dyDescent="0.35">
      <c r="B32" s="141">
        <v>19</v>
      </c>
      <c r="C32" s="173" t="s">
        <v>428</v>
      </c>
      <c r="D32" s="207"/>
      <c r="E32" s="171">
        <v>0</v>
      </c>
      <c r="F32" s="171">
        <v>0</v>
      </c>
      <c r="G32" s="171">
        <v>260552596635</v>
      </c>
      <c r="H32" s="171">
        <v>260552596635</v>
      </c>
    </row>
    <row r="33" spans="2:8" ht="51" customHeight="1" x14ac:dyDescent="0.35">
      <c r="B33" s="141">
        <v>20</v>
      </c>
      <c r="C33" s="173" t="s">
        <v>429</v>
      </c>
      <c r="D33" s="207"/>
      <c r="E33" s="171">
        <v>1168015079925</v>
      </c>
      <c r="F33" s="171">
        <v>329774345346</v>
      </c>
      <c r="G33" s="171">
        <v>2957015243421</v>
      </c>
      <c r="H33" s="171">
        <v>3282402567272</v>
      </c>
    </row>
    <row r="34" spans="2:8" ht="26.25" customHeight="1" x14ac:dyDescent="0.35">
      <c r="B34" s="141">
        <v>21</v>
      </c>
      <c r="C34" s="174" t="s">
        <v>430</v>
      </c>
      <c r="D34" s="207"/>
      <c r="E34" s="171">
        <v>103926471584</v>
      </c>
      <c r="F34" s="171">
        <v>13877457908</v>
      </c>
      <c r="G34" s="171">
        <v>177780934139</v>
      </c>
      <c r="H34" s="171">
        <v>174459571942.64999</v>
      </c>
    </row>
    <row r="35" spans="2:8" x14ac:dyDescent="0.35">
      <c r="B35" s="141">
        <v>22</v>
      </c>
      <c r="C35" s="175" t="s">
        <v>431</v>
      </c>
      <c r="D35" s="207"/>
      <c r="E35" s="171">
        <v>9845340053</v>
      </c>
      <c r="F35" s="171">
        <v>7005423624</v>
      </c>
      <c r="G35" s="171">
        <v>55500826727</v>
      </c>
      <c r="H35" s="171">
        <v>0</v>
      </c>
    </row>
    <row r="36" spans="2:8" ht="21.5" x14ac:dyDescent="0.35">
      <c r="B36" s="141">
        <v>23</v>
      </c>
      <c r="C36" s="176" t="s">
        <v>430</v>
      </c>
      <c r="D36" s="207"/>
      <c r="E36" s="171">
        <v>7620064971</v>
      </c>
      <c r="F36" s="171">
        <v>4019171799</v>
      </c>
      <c r="G36" s="171">
        <v>47463922006</v>
      </c>
      <c r="H36" s="171">
        <v>0</v>
      </c>
    </row>
    <row r="37" spans="2:8" ht="30" x14ac:dyDescent="0.35">
      <c r="B37" s="141">
        <v>24</v>
      </c>
      <c r="C37" s="151" t="s">
        <v>432</v>
      </c>
      <c r="D37" s="207"/>
      <c r="E37" s="171">
        <v>1507080029606</v>
      </c>
      <c r="F37" s="171">
        <v>106864922961</v>
      </c>
      <c r="G37" s="171">
        <v>2179881998850</v>
      </c>
      <c r="H37" s="171">
        <v>2383253979470.6001</v>
      </c>
    </row>
    <row r="38" spans="2:8" x14ac:dyDescent="0.35">
      <c r="B38" s="141">
        <v>25</v>
      </c>
      <c r="C38" s="72" t="s">
        <v>433</v>
      </c>
      <c r="D38" s="208"/>
      <c r="E38" s="171">
        <v>0</v>
      </c>
      <c r="F38" s="171">
        <v>0</v>
      </c>
      <c r="G38" s="171">
        <v>0</v>
      </c>
      <c r="H38" s="171">
        <v>0</v>
      </c>
    </row>
    <row r="39" spans="2:8" x14ac:dyDescent="0.35">
      <c r="B39" s="141">
        <v>26</v>
      </c>
      <c r="C39" s="72" t="s">
        <v>434</v>
      </c>
      <c r="D39" s="171">
        <v>0</v>
      </c>
      <c r="E39" s="171">
        <v>658623807387.73132</v>
      </c>
      <c r="F39" s="171">
        <v>51202580415.200012</v>
      </c>
      <c r="G39" s="171">
        <v>3607223637139.8057</v>
      </c>
      <c r="H39" s="171">
        <v>3846504427276.3018</v>
      </c>
    </row>
    <row r="40" spans="2:8" x14ac:dyDescent="0.35">
      <c r="B40" s="141">
        <v>27</v>
      </c>
      <c r="C40" s="181" t="s">
        <v>435</v>
      </c>
      <c r="D40" s="177"/>
      <c r="E40" s="177"/>
      <c r="F40" s="177"/>
      <c r="G40" s="171">
        <v>0</v>
      </c>
      <c r="H40" s="171">
        <v>0</v>
      </c>
    </row>
    <row r="41" spans="2:8" ht="21.5" x14ac:dyDescent="0.35">
      <c r="B41" s="141">
        <v>28</v>
      </c>
      <c r="C41" s="173" t="s">
        <v>436</v>
      </c>
      <c r="D41" s="177"/>
      <c r="E41" s="453">
        <v>32301654577.686996</v>
      </c>
      <c r="F41" s="453">
        <v>0</v>
      </c>
      <c r="G41" s="453">
        <v>0</v>
      </c>
      <c r="H41" s="171">
        <v>27456406391.033947</v>
      </c>
    </row>
    <row r="42" spans="2:8" x14ac:dyDescent="0.35">
      <c r="B42" s="141">
        <v>29</v>
      </c>
      <c r="C42" s="172" t="s">
        <v>437</v>
      </c>
      <c r="D42" s="177"/>
      <c r="E42" s="453">
        <v>0</v>
      </c>
      <c r="F42" s="453">
        <v>0</v>
      </c>
      <c r="G42" s="453">
        <v>0</v>
      </c>
      <c r="H42" s="171">
        <v>0</v>
      </c>
    </row>
    <row r="43" spans="2:8" x14ac:dyDescent="0.35">
      <c r="B43" s="141">
        <v>30</v>
      </c>
      <c r="C43" s="172" t="s">
        <v>438</v>
      </c>
      <c r="D43" s="177"/>
      <c r="E43" s="453">
        <v>185182235012.93491</v>
      </c>
      <c r="F43" s="453">
        <v>0</v>
      </c>
      <c r="G43" s="453">
        <v>0</v>
      </c>
      <c r="H43" s="171">
        <v>9259111750.6467457</v>
      </c>
    </row>
    <row r="44" spans="2:8" x14ac:dyDescent="0.35">
      <c r="B44" s="141">
        <v>31</v>
      </c>
      <c r="C44" s="172" t="s">
        <v>439</v>
      </c>
      <c r="D44" s="177"/>
      <c r="E44" s="171">
        <v>441139917797.10944</v>
      </c>
      <c r="F44" s="171">
        <v>51202580415.200012</v>
      </c>
      <c r="G44" s="171">
        <v>3607223637139.8057</v>
      </c>
      <c r="H44" s="171">
        <v>3809788909134.6211</v>
      </c>
    </row>
    <row r="45" spans="2:8" x14ac:dyDescent="0.35">
      <c r="B45" s="141">
        <v>32</v>
      </c>
      <c r="C45" s="72" t="s">
        <v>440</v>
      </c>
      <c r="D45" s="177"/>
      <c r="E45" s="171">
        <v>2742902203742</v>
      </c>
      <c r="F45" s="171">
        <v>0</v>
      </c>
      <c r="G45" s="171">
        <v>0</v>
      </c>
      <c r="H45" s="171">
        <v>149573206436.20001</v>
      </c>
    </row>
    <row r="46" spans="2:8" x14ac:dyDescent="0.35">
      <c r="B46" s="141">
        <v>33</v>
      </c>
      <c r="C46" s="157" t="s">
        <v>441</v>
      </c>
      <c r="D46" s="177"/>
      <c r="E46" s="183"/>
      <c r="F46" s="183"/>
      <c r="G46" s="183"/>
      <c r="H46" s="158">
        <v>10198024846995.043</v>
      </c>
    </row>
    <row r="47" spans="2:8" ht="15" thickBot="1" x14ac:dyDescent="0.4">
      <c r="B47" s="170">
        <v>34</v>
      </c>
      <c r="C47" s="159" t="s">
        <v>442</v>
      </c>
      <c r="D47" s="182"/>
      <c r="E47" s="454"/>
      <c r="F47" s="454"/>
      <c r="G47" s="454"/>
      <c r="H47" s="455">
        <v>1.2732522947477343</v>
      </c>
    </row>
  </sheetData>
  <sheetProtection algorithmName="SHA-512" hashValue="pvmMlgG1mp8ZSMDB8T0CI5pjdd87zyYfWJ7Wf337fDVhvjXbhH89Gvqq3duHyvGfz0f0E8QTJjdoUVbuvGzNrg==" saltValue="UguSu5Bt09eLFT/BAy2J2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BF352732-547F-4EDE-AF7E-430E2C95010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84" t="s">
        <v>0</v>
      </c>
      <c r="C2" s="46"/>
      <c r="D2" s="46"/>
    </row>
    <row r="3" spans="2:18" x14ac:dyDescent="0.35">
      <c r="B3" s="1"/>
      <c r="C3" s="1"/>
      <c r="D3" s="1"/>
    </row>
    <row r="4" spans="2:18" ht="15.5" x14ac:dyDescent="0.35">
      <c r="B4" s="18" t="s">
        <v>443</v>
      </c>
      <c r="C4" s="2"/>
      <c r="D4" s="2"/>
    </row>
    <row r="5" spans="2:18" ht="2.15" customHeight="1" x14ac:dyDescent="0.35">
      <c r="B5" s="1"/>
      <c r="C5" s="1"/>
      <c r="D5" s="1"/>
    </row>
    <row r="6" spans="2:18" ht="2.15" customHeight="1" x14ac:dyDescent="0.35">
      <c r="B6" s="465"/>
      <c r="C6" s="465"/>
      <c r="D6" s="465"/>
    </row>
    <row r="7" spans="2:18" ht="2.15" customHeight="1" x14ac:dyDescent="0.35">
      <c r="B7" s="3"/>
      <c r="C7" s="4"/>
      <c r="D7" s="4"/>
    </row>
    <row r="8" spans="2:18" ht="15" thickBot="1" x14ac:dyDescent="0.4">
      <c r="B8" s="31"/>
      <c r="C8" s="476">
        <f>+Tartalom!B3</f>
        <v>45291</v>
      </c>
      <c r="D8" s="476"/>
      <c r="E8" s="476"/>
      <c r="F8" s="476"/>
      <c r="G8" s="476"/>
      <c r="H8" s="476"/>
      <c r="I8" s="476"/>
      <c r="J8" s="476"/>
      <c r="K8" s="476"/>
      <c r="L8" s="476"/>
      <c r="M8" s="476"/>
      <c r="N8" s="476"/>
      <c r="O8" s="476"/>
      <c r="P8" s="476"/>
      <c r="Q8" s="476"/>
      <c r="R8" s="476"/>
    </row>
    <row r="9" spans="2:18" ht="32.25" customHeight="1" thickBot="1" x14ac:dyDescent="0.4">
      <c r="C9" s="516" t="s">
        <v>2</v>
      </c>
      <c r="D9" s="512" t="s">
        <v>444</v>
      </c>
      <c r="E9" s="512"/>
      <c r="F9" s="512"/>
      <c r="G9" s="512"/>
      <c r="H9" s="512"/>
      <c r="I9" s="512"/>
      <c r="J9" s="512" t="s">
        <v>445</v>
      </c>
      <c r="K9" s="512"/>
      <c r="L9" s="512"/>
      <c r="M9" s="512"/>
      <c r="N9" s="512"/>
      <c r="O9" s="512"/>
      <c r="P9" s="509" t="s">
        <v>446</v>
      </c>
      <c r="Q9" s="512" t="s">
        <v>447</v>
      </c>
      <c r="R9" s="512"/>
    </row>
    <row r="10" spans="2:18" ht="34.5" customHeight="1" thickBot="1" x14ac:dyDescent="0.4">
      <c r="C10" s="517"/>
      <c r="D10" s="513" t="s">
        <v>448</v>
      </c>
      <c r="E10" s="513"/>
      <c r="F10" s="514"/>
      <c r="G10" s="515" t="s">
        <v>292</v>
      </c>
      <c r="H10" s="513"/>
      <c r="I10" s="514"/>
      <c r="J10" s="515" t="s">
        <v>449</v>
      </c>
      <c r="K10" s="513"/>
      <c r="L10" s="514"/>
      <c r="M10" s="513" t="s">
        <v>450</v>
      </c>
      <c r="N10" s="513"/>
      <c r="O10" s="513"/>
      <c r="P10" s="510"/>
      <c r="Q10" s="509" t="s">
        <v>451</v>
      </c>
      <c r="R10" s="509" t="s">
        <v>452</v>
      </c>
    </row>
    <row r="11" spans="2:18" ht="15" customHeight="1" thickBot="1" x14ac:dyDescent="0.4">
      <c r="C11" s="518"/>
      <c r="D11" s="192"/>
      <c r="E11" s="196" t="s">
        <v>453</v>
      </c>
      <c r="F11" s="197" t="s">
        <v>454</v>
      </c>
      <c r="G11" s="201"/>
      <c r="H11" s="196" t="s">
        <v>454</v>
      </c>
      <c r="I11" s="197" t="s">
        <v>455</v>
      </c>
      <c r="J11" s="205"/>
      <c r="K11" s="196" t="s">
        <v>453</v>
      </c>
      <c r="L11" s="197" t="s">
        <v>454</v>
      </c>
      <c r="M11" s="196"/>
      <c r="N11" s="196" t="s">
        <v>454</v>
      </c>
      <c r="O11" s="196" t="s">
        <v>455</v>
      </c>
      <c r="P11" s="511"/>
      <c r="Q11" s="511"/>
      <c r="R11" s="511"/>
    </row>
    <row r="12" spans="2:18" x14ac:dyDescent="0.35">
      <c r="C12" s="190" t="s">
        <v>456</v>
      </c>
      <c r="D12" s="193">
        <v>8863759.9874399994</v>
      </c>
      <c r="E12" s="193">
        <v>7034680.058739</v>
      </c>
      <c r="F12" s="198">
        <v>890895.68152099999</v>
      </c>
      <c r="G12" s="202">
        <v>121450.443976</v>
      </c>
      <c r="H12" s="193">
        <v>5510.2239900000004</v>
      </c>
      <c r="I12" s="198">
        <v>100502.357462</v>
      </c>
      <c r="J12" s="202">
        <v>-109093.09234800001</v>
      </c>
      <c r="K12" s="193">
        <v>-39023.832449000001</v>
      </c>
      <c r="L12" s="198">
        <v>-69599.588961999994</v>
      </c>
      <c r="M12" s="193">
        <v>-61824.31783</v>
      </c>
      <c r="N12" s="193">
        <v>-4345.5520560000004</v>
      </c>
      <c r="O12" s="193">
        <v>-48679.843673000003</v>
      </c>
      <c r="P12" s="193">
        <v>-22636.681189999999</v>
      </c>
      <c r="Q12" s="193">
        <v>2476606.5560679999</v>
      </c>
      <c r="R12" s="193">
        <v>31304.072321</v>
      </c>
    </row>
    <row r="13" spans="2:18" x14ac:dyDescent="0.35">
      <c r="C13" s="185" t="s">
        <v>457</v>
      </c>
      <c r="D13" s="194">
        <v>172564.97222200001</v>
      </c>
      <c r="E13" s="194">
        <v>172564.97222200001</v>
      </c>
      <c r="F13" s="199">
        <v>0</v>
      </c>
      <c r="G13" s="203">
        <v>0</v>
      </c>
      <c r="H13" s="194">
        <v>0</v>
      </c>
      <c r="I13" s="199">
        <v>0</v>
      </c>
      <c r="J13" s="203">
        <v>0</v>
      </c>
      <c r="K13" s="194">
        <v>0</v>
      </c>
      <c r="L13" s="199">
        <v>0</v>
      </c>
      <c r="M13" s="194">
        <v>0</v>
      </c>
      <c r="N13" s="194">
        <v>0</v>
      </c>
      <c r="O13" s="194">
        <v>0</v>
      </c>
      <c r="P13" s="194">
        <v>0</v>
      </c>
      <c r="Q13" s="194">
        <v>0</v>
      </c>
      <c r="R13" s="194">
        <v>0</v>
      </c>
    </row>
    <row r="14" spans="2:18" x14ac:dyDescent="0.35">
      <c r="C14" s="185" t="s">
        <v>458</v>
      </c>
      <c r="D14" s="194">
        <v>291553.39189099998</v>
      </c>
      <c r="E14" s="194">
        <v>272342.70749499998</v>
      </c>
      <c r="F14" s="199">
        <v>1030.6421969999999</v>
      </c>
      <c r="G14" s="203">
        <v>6722.4023969999998</v>
      </c>
      <c r="H14" s="194">
        <v>1.284832</v>
      </c>
      <c r="I14" s="199">
        <v>6721.1175649999996</v>
      </c>
      <c r="J14" s="203">
        <v>-1761.2253089999999</v>
      </c>
      <c r="K14" s="194">
        <v>-1694.2088220000001</v>
      </c>
      <c r="L14" s="199">
        <v>-67.016486999999998</v>
      </c>
      <c r="M14" s="194">
        <v>-2571.6452810000001</v>
      </c>
      <c r="N14" s="194">
        <v>-1.2072849999999999</v>
      </c>
      <c r="O14" s="194">
        <v>-2570.4379960000001</v>
      </c>
      <c r="P14" s="194">
        <v>0</v>
      </c>
      <c r="Q14" s="194">
        <v>104339.877058</v>
      </c>
      <c r="R14" s="194">
        <v>0</v>
      </c>
    </row>
    <row r="15" spans="2:18" x14ac:dyDescent="0.35">
      <c r="C15" s="185" t="s">
        <v>459</v>
      </c>
      <c r="D15" s="194">
        <v>2653261.0226360001</v>
      </c>
      <c r="E15" s="194">
        <v>2643842.9460740001</v>
      </c>
      <c r="F15" s="199">
        <v>9418.0765620000002</v>
      </c>
      <c r="G15" s="203">
        <v>2318.5073699999998</v>
      </c>
      <c r="H15" s="194">
        <v>3.7684869999999999</v>
      </c>
      <c r="I15" s="199">
        <v>2314.738883</v>
      </c>
      <c r="J15" s="203">
        <v>-4637.0989410000002</v>
      </c>
      <c r="K15" s="194">
        <v>-3546.028202</v>
      </c>
      <c r="L15" s="199">
        <v>-1091.070739</v>
      </c>
      <c r="M15" s="194">
        <v>-2318.3098920000002</v>
      </c>
      <c r="N15" s="194">
        <v>-3.5710090000000001</v>
      </c>
      <c r="O15" s="194">
        <v>-2314.738883</v>
      </c>
      <c r="P15" s="194">
        <v>0</v>
      </c>
      <c r="Q15" s="194">
        <v>0</v>
      </c>
      <c r="R15" s="194">
        <v>0</v>
      </c>
    </row>
    <row r="16" spans="2:18" x14ac:dyDescent="0.35">
      <c r="C16" s="185" t="s">
        <v>460</v>
      </c>
      <c r="D16" s="194">
        <v>1286178.3024800001</v>
      </c>
      <c r="E16" s="194">
        <v>1174394.641971</v>
      </c>
      <c r="F16" s="199">
        <v>111783.66050899999</v>
      </c>
      <c r="G16" s="203">
        <v>5441.2702170000002</v>
      </c>
      <c r="H16" s="194">
        <v>2229.9339810000001</v>
      </c>
      <c r="I16" s="199">
        <v>3211.3362360000001</v>
      </c>
      <c r="J16" s="203">
        <v>-7285.8949620000003</v>
      </c>
      <c r="K16" s="194">
        <v>-4172.4939080000004</v>
      </c>
      <c r="L16" s="199">
        <v>-3113.4010539999999</v>
      </c>
      <c r="M16" s="194">
        <v>-2053.6087659999998</v>
      </c>
      <c r="N16" s="194">
        <v>-1609.1876159999999</v>
      </c>
      <c r="O16" s="194">
        <v>-444.42115000000001</v>
      </c>
      <c r="P16" s="194">
        <v>0</v>
      </c>
      <c r="Q16" s="194">
        <v>53710.996748999998</v>
      </c>
      <c r="R16" s="194">
        <v>2766.2666450000002</v>
      </c>
    </row>
    <row r="17" spans="3:18" x14ac:dyDescent="0.35">
      <c r="C17" s="185" t="s">
        <v>461</v>
      </c>
      <c r="D17" s="194">
        <v>2652198.9940109998</v>
      </c>
      <c r="E17" s="194">
        <v>2033153.331341</v>
      </c>
      <c r="F17" s="199">
        <v>609360.17340299999</v>
      </c>
      <c r="G17" s="203">
        <v>59238.424776</v>
      </c>
      <c r="H17" s="194">
        <v>1068.791052</v>
      </c>
      <c r="I17" s="199">
        <v>57808.928028000002</v>
      </c>
      <c r="J17" s="203">
        <v>-45616.980482999999</v>
      </c>
      <c r="K17" s="194">
        <v>-13676.177009000001</v>
      </c>
      <c r="L17" s="199">
        <v>-31478.356109</v>
      </c>
      <c r="M17" s="194">
        <v>-27594.324701000001</v>
      </c>
      <c r="N17" s="194">
        <v>-952.28553599999998</v>
      </c>
      <c r="O17" s="194">
        <v>-26325.978348000001</v>
      </c>
      <c r="P17" s="194">
        <v>-22636.681189999999</v>
      </c>
      <c r="Q17" s="194">
        <v>1333567.9142829999</v>
      </c>
      <c r="R17" s="194">
        <v>15639.73804</v>
      </c>
    </row>
    <row r="18" spans="3:18" x14ac:dyDescent="0.35">
      <c r="C18" s="188" t="s">
        <v>462</v>
      </c>
      <c r="D18" s="194">
        <v>1321599.1341589999</v>
      </c>
      <c r="E18" s="194">
        <v>941448.06124399998</v>
      </c>
      <c r="F18" s="199">
        <v>380049.315795</v>
      </c>
      <c r="G18" s="203">
        <v>42161.803132000001</v>
      </c>
      <c r="H18" s="194">
        <v>115.57761499999999</v>
      </c>
      <c r="I18" s="199">
        <v>41974.223845</v>
      </c>
      <c r="J18" s="203">
        <v>-23794.286941999999</v>
      </c>
      <c r="K18" s="194">
        <v>-4982.3474480000004</v>
      </c>
      <c r="L18" s="199">
        <v>-18807.614782000001</v>
      </c>
      <c r="M18" s="194">
        <v>-17216.282843000001</v>
      </c>
      <c r="N18" s="194">
        <v>-109.631165</v>
      </c>
      <c r="O18" s="194">
        <v>-17079.292400999999</v>
      </c>
      <c r="P18" s="194">
        <v>0</v>
      </c>
      <c r="Q18" s="194">
        <v>950991.65031099995</v>
      </c>
      <c r="R18" s="194">
        <v>15529.224065</v>
      </c>
    </row>
    <row r="19" spans="3:18" x14ac:dyDescent="0.35">
      <c r="C19" s="185" t="s">
        <v>463</v>
      </c>
      <c r="D19" s="194">
        <v>1808004.3041999999</v>
      </c>
      <c r="E19" s="194">
        <v>738381.45963599999</v>
      </c>
      <c r="F19" s="199">
        <v>159304.12885000001</v>
      </c>
      <c r="G19" s="203">
        <v>47729.839216</v>
      </c>
      <c r="H19" s="194">
        <v>2207.4456380000001</v>
      </c>
      <c r="I19" s="199">
        <v>30446.23675</v>
      </c>
      <c r="J19" s="203">
        <v>-49791.892653000003</v>
      </c>
      <c r="K19" s="194">
        <v>-15935.924508</v>
      </c>
      <c r="L19" s="199">
        <v>-33849.744573000004</v>
      </c>
      <c r="M19" s="194">
        <v>-27287.429189999999</v>
      </c>
      <c r="N19" s="194">
        <v>-1778.30061</v>
      </c>
      <c r="O19" s="194">
        <v>-17024.267296000002</v>
      </c>
      <c r="P19" s="194">
        <v>0</v>
      </c>
      <c r="Q19" s="194">
        <v>984987.76797799999</v>
      </c>
      <c r="R19" s="194">
        <v>12898.067636</v>
      </c>
    </row>
    <row r="20" spans="3:18" ht="21" x14ac:dyDescent="0.35">
      <c r="C20" s="191" t="s">
        <v>464</v>
      </c>
      <c r="D20" s="194">
        <v>3212980.415916</v>
      </c>
      <c r="E20" s="194">
        <v>3205211.514982</v>
      </c>
      <c r="F20" s="199">
        <v>5961.3263850000003</v>
      </c>
      <c r="G20" s="203">
        <v>88593.719503999993</v>
      </c>
      <c r="H20" s="194">
        <v>0</v>
      </c>
      <c r="I20" s="199">
        <v>88593.719503999993</v>
      </c>
      <c r="J20" s="203">
        <v>-15047.055425</v>
      </c>
      <c r="K20" s="194">
        <v>-14774.228306999999</v>
      </c>
      <c r="L20" s="199">
        <v>-272.82711799999998</v>
      </c>
      <c r="M20" s="194">
        <v>-35521.245031999999</v>
      </c>
      <c r="N20" s="194">
        <v>0</v>
      </c>
      <c r="O20" s="194">
        <v>-35521.245031999999</v>
      </c>
      <c r="P20" s="194">
        <v>0</v>
      </c>
      <c r="Q20" s="194">
        <v>0</v>
      </c>
      <c r="R20" s="194">
        <v>0</v>
      </c>
    </row>
    <row r="21" spans="3:18" x14ac:dyDescent="0.35">
      <c r="C21" s="185" t="s">
        <v>457</v>
      </c>
      <c r="D21" s="194">
        <v>516.84565799999996</v>
      </c>
      <c r="E21" s="194">
        <v>516.84565799999996</v>
      </c>
      <c r="F21" s="199">
        <v>0</v>
      </c>
      <c r="G21" s="203">
        <v>0</v>
      </c>
      <c r="H21" s="194">
        <v>0</v>
      </c>
      <c r="I21" s="199">
        <v>0</v>
      </c>
      <c r="J21" s="203">
        <v>0</v>
      </c>
      <c r="K21" s="194">
        <v>0</v>
      </c>
      <c r="L21" s="199">
        <v>0</v>
      </c>
      <c r="M21" s="194">
        <v>0</v>
      </c>
      <c r="N21" s="194">
        <v>0</v>
      </c>
      <c r="O21" s="194">
        <v>0</v>
      </c>
      <c r="P21" s="194">
        <v>0</v>
      </c>
      <c r="Q21" s="194">
        <v>0</v>
      </c>
      <c r="R21" s="194">
        <v>0</v>
      </c>
    </row>
    <row r="22" spans="3:18" x14ac:dyDescent="0.35">
      <c r="C22" s="185" t="s">
        <v>458</v>
      </c>
      <c r="D22" s="194">
        <v>2534940.5724479998</v>
      </c>
      <c r="E22" s="194">
        <v>2534940.5724479998</v>
      </c>
      <c r="F22" s="199">
        <v>0</v>
      </c>
      <c r="G22" s="203">
        <v>87473.479544000002</v>
      </c>
      <c r="H22" s="194">
        <v>0</v>
      </c>
      <c r="I22" s="199">
        <v>87473.479544000002</v>
      </c>
      <c r="J22" s="203">
        <v>-13340.670285</v>
      </c>
      <c r="K22" s="194">
        <v>-13340.670285</v>
      </c>
      <c r="L22" s="199">
        <v>0</v>
      </c>
      <c r="M22" s="194">
        <v>-34426.238726000003</v>
      </c>
      <c r="N22" s="194">
        <v>0</v>
      </c>
      <c r="O22" s="194">
        <v>-34426.238726000003</v>
      </c>
      <c r="P22" s="194">
        <v>0</v>
      </c>
      <c r="Q22" s="194">
        <v>0</v>
      </c>
      <c r="R22" s="194">
        <v>0</v>
      </c>
    </row>
    <row r="23" spans="3:18" x14ac:dyDescent="0.35">
      <c r="C23" s="185" t="s">
        <v>459</v>
      </c>
      <c r="D23" s="194">
        <v>441928.967817</v>
      </c>
      <c r="E23" s="194">
        <v>441928.967817</v>
      </c>
      <c r="F23" s="199">
        <v>0</v>
      </c>
      <c r="G23" s="203">
        <v>0</v>
      </c>
      <c r="H23" s="194">
        <v>0</v>
      </c>
      <c r="I23" s="199">
        <v>0</v>
      </c>
      <c r="J23" s="203">
        <v>-612.00868400000002</v>
      </c>
      <c r="K23" s="194">
        <v>-612.00868400000002</v>
      </c>
      <c r="L23" s="199">
        <v>0</v>
      </c>
      <c r="M23" s="194">
        <v>0</v>
      </c>
      <c r="N23" s="194">
        <v>0</v>
      </c>
      <c r="O23" s="194">
        <v>0</v>
      </c>
      <c r="P23" s="194">
        <v>0</v>
      </c>
      <c r="Q23" s="194">
        <v>0</v>
      </c>
      <c r="R23" s="194">
        <v>0</v>
      </c>
    </row>
    <row r="24" spans="3:18" x14ac:dyDescent="0.35">
      <c r="C24" s="185" t="s">
        <v>460</v>
      </c>
      <c r="D24" s="194">
        <v>43867.276521</v>
      </c>
      <c r="E24" s="194">
        <v>42059.701972000003</v>
      </c>
      <c r="F24" s="199">
        <v>0</v>
      </c>
      <c r="G24" s="203">
        <v>0</v>
      </c>
      <c r="H24" s="194">
        <v>0</v>
      </c>
      <c r="I24" s="199">
        <v>0</v>
      </c>
      <c r="J24" s="203">
        <v>-102.750721</v>
      </c>
      <c r="K24" s="194">
        <v>-102.750721</v>
      </c>
      <c r="L24" s="199">
        <v>0</v>
      </c>
      <c r="M24" s="194">
        <v>0</v>
      </c>
      <c r="N24" s="194">
        <v>0</v>
      </c>
      <c r="O24" s="194">
        <v>0</v>
      </c>
      <c r="P24" s="194">
        <v>0</v>
      </c>
      <c r="Q24" s="194">
        <v>0</v>
      </c>
      <c r="R24" s="194">
        <v>0</v>
      </c>
    </row>
    <row r="25" spans="3:18" x14ac:dyDescent="0.35">
      <c r="C25" s="185" t="s">
        <v>461</v>
      </c>
      <c r="D25" s="194">
        <v>191726.75347200001</v>
      </c>
      <c r="E25" s="194">
        <v>185765.42708699999</v>
      </c>
      <c r="F25" s="199">
        <v>5961.3263850000003</v>
      </c>
      <c r="G25" s="203">
        <v>1120.2399600000001</v>
      </c>
      <c r="H25" s="194">
        <v>0</v>
      </c>
      <c r="I25" s="199">
        <v>1120.2399600000001</v>
      </c>
      <c r="J25" s="203">
        <v>-991.62573499999996</v>
      </c>
      <c r="K25" s="194">
        <v>-718.79861700000004</v>
      </c>
      <c r="L25" s="199">
        <v>-272.82711799999998</v>
      </c>
      <c r="M25" s="194">
        <v>-1095.006306</v>
      </c>
      <c r="N25" s="194">
        <v>0</v>
      </c>
      <c r="O25" s="194">
        <v>-1095.006306</v>
      </c>
      <c r="P25" s="194">
        <v>0</v>
      </c>
      <c r="Q25" s="194">
        <v>0</v>
      </c>
      <c r="R25" s="194">
        <v>0</v>
      </c>
    </row>
    <row r="26" spans="3:18" x14ac:dyDescent="0.35">
      <c r="C26" s="191" t="s">
        <v>244</v>
      </c>
      <c r="D26" s="194">
        <v>4369831.1640060004</v>
      </c>
      <c r="E26" s="194">
        <v>4158767.5489650001</v>
      </c>
      <c r="F26" s="199">
        <v>190241.10042</v>
      </c>
      <c r="G26" s="203">
        <v>13082.206579</v>
      </c>
      <c r="H26" s="194">
        <v>0</v>
      </c>
      <c r="I26" s="199">
        <v>13082.206579</v>
      </c>
      <c r="J26" s="203">
        <v>-13385.497160000001</v>
      </c>
      <c r="K26" s="194">
        <v>-8694.6090339999992</v>
      </c>
      <c r="L26" s="199">
        <v>-4671.7322350000004</v>
      </c>
      <c r="M26" s="194">
        <v>-2725.51251</v>
      </c>
      <c r="N26" s="194">
        <v>0</v>
      </c>
      <c r="O26" s="194">
        <v>-2725.51251</v>
      </c>
      <c r="P26" s="218"/>
      <c r="Q26" s="194">
        <v>456263.78129700001</v>
      </c>
      <c r="R26" s="194">
        <v>1768.3268230000001</v>
      </c>
    </row>
    <row r="27" spans="3:18" x14ac:dyDescent="0.35">
      <c r="C27" s="185" t="s">
        <v>457</v>
      </c>
      <c r="D27" s="194">
        <v>0</v>
      </c>
      <c r="E27" s="194">
        <v>0</v>
      </c>
      <c r="F27" s="199">
        <v>0</v>
      </c>
      <c r="G27" s="203">
        <v>0</v>
      </c>
      <c r="H27" s="194">
        <v>0</v>
      </c>
      <c r="I27" s="199">
        <v>0</v>
      </c>
      <c r="J27" s="203">
        <v>0</v>
      </c>
      <c r="K27" s="194">
        <v>0</v>
      </c>
      <c r="L27" s="199">
        <v>0</v>
      </c>
      <c r="M27" s="194">
        <v>0</v>
      </c>
      <c r="N27" s="194">
        <v>0</v>
      </c>
      <c r="O27" s="194">
        <v>0</v>
      </c>
      <c r="P27" s="218"/>
      <c r="Q27" s="194">
        <v>0</v>
      </c>
      <c r="R27" s="194">
        <v>0</v>
      </c>
    </row>
    <row r="28" spans="3:18" x14ac:dyDescent="0.35">
      <c r="C28" s="185" t="s">
        <v>458</v>
      </c>
      <c r="D28" s="194">
        <v>82529.820252999998</v>
      </c>
      <c r="E28" s="194">
        <v>81244.720488999999</v>
      </c>
      <c r="F28" s="199">
        <v>1285.0997640000001</v>
      </c>
      <c r="G28" s="203">
        <v>0</v>
      </c>
      <c r="H28" s="194">
        <v>0</v>
      </c>
      <c r="I28" s="199">
        <v>0</v>
      </c>
      <c r="J28" s="203">
        <v>-672.621579</v>
      </c>
      <c r="K28" s="194">
        <v>-663.68787399999997</v>
      </c>
      <c r="L28" s="199">
        <v>-8.9337049999999998</v>
      </c>
      <c r="M28" s="194">
        <v>0</v>
      </c>
      <c r="N28" s="194">
        <v>0</v>
      </c>
      <c r="O28" s="194">
        <v>0</v>
      </c>
      <c r="P28" s="218"/>
      <c r="Q28" s="194">
        <v>1003.9820120000001</v>
      </c>
      <c r="R28" s="194">
        <v>0</v>
      </c>
    </row>
    <row r="29" spans="3:18" x14ac:dyDescent="0.35">
      <c r="C29" s="185" t="s">
        <v>459</v>
      </c>
      <c r="D29" s="194">
        <v>1563025.3485399999</v>
      </c>
      <c r="E29" s="194">
        <v>1562878.719092</v>
      </c>
      <c r="F29" s="199">
        <v>145.629448</v>
      </c>
      <c r="G29" s="203">
        <v>408.04347999999999</v>
      </c>
      <c r="H29" s="194">
        <v>0</v>
      </c>
      <c r="I29" s="199">
        <v>408.04347999999999</v>
      </c>
      <c r="J29" s="203">
        <v>-1635.5631619999999</v>
      </c>
      <c r="K29" s="194">
        <v>-1632.8159350000001</v>
      </c>
      <c r="L29" s="199">
        <v>-2.7472270000000001</v>
      </c>
      <c r="M29" s="194">
        <v>-16.23517</v>
      </c>
      <c r="N29" s="194">
        <v>0</v>
      </c>
      <c r="O29" s="194">
        <v>-16.23517</v>
      </c>
      <c r="P29" s="218"/>
      <c r="Q29" s="194">
        <v>11912.245032000001</v>
      </c>
      <c r="R29" s="194">
        <v>0</v>
      </c>
    </row>
    <row r="30" spans="3:18" x14ac:dyDescent="0.35">
      <c r="C30" s="185" t="s">
        <v>460</v>
      </c>
      <c r="D30" s="194">
        <v>327049.50291899999</v>
      </c>
      <c r="E30" s="194">
        <v>295810.05736799998</v>
      </c>
      <c r="F30" s="199">
        <v>10436.086821000001</v>
      </c>
      <c r="G30" s="203">
        <v>0</v>
      </c>
      <c r="H30" s="194">
        <v>0</v>
      </c>
      <c r="I30" s="199">
        <v>0</v>
      </c>
      <c r="J30" s="203">
        <v>-1077.300356</v>
      </c>
      <c r="K30" s="194">
        <v>-834.99371499999995</v>
      </c>
      <c r="L30" s="199">
        <v>-242.30664100000001</v>
      </c>
      <c r="M30" s="194">
        <v>0</v>
      </c>
      <c r="N30" s="194">
        <v>0</v>
      </c>
      <c r="O30" s="194">
        <v>0</v>
      </c>
      <c r="P30" s="218"/>
      <c r="Q30" s="194">
        <v>121415.137466</v>
      </c>
      <c r="R30" s="194">
        <v>0</v>
      </c>
    </row>
    <row r="31" spans="3:18" x14ac:dyDescent="0.35">
      <c r="C31" s="185" t="s">
        <v>461</v>
      </c>
      <c r="D31" s="194">
        <v>1970037.9565359999</v>
      </c>
      <c r="E31" s="194">
        <v>1810797.604518</v>
      </c>
      <c r="F31" s="199">
        <v>159241.35201800001</v>
      </c>
      <c r="G31" s="203">
        <v>9876.4563780000008</v>
      </c>
      <c r="H31" s="194">
        <v>0</v>
      </c>
      <c r="I31" s="199">
        <v>9876.4563780000008</v>
      </c>
      <c r="J31" s="203">
        <v>-7090.3415370000002</v>
      </c>
      <c r="K31" s="194">
        <v>-4126.3750719999998</v>
      </c>
      <c r="L31" s="199">
        <v>-2963.966465</v>
      </c>
      <c r="M31" s="194">
        <v>-2203.4513740000002</v>
      </c>
      <c r="N31" s="194">
        <v>0</v>
      </c>
      <c r="O31" s="194">
        <v>-2203.4513740000002</v>
      </c>
      <c r="P31" s="218"/>
      <c r="Q31" s="194">
        <v>308035.84262499999</v>
      </c>
      <c r="R31" s="194">
        <v>1756.0019689999999</v>
      </c>
    </row>
    <row r="32" spans="3:18" x14ac:dyDescent="0.35">
      <c r="C32" s="185" t="s">
        <v>463</v>
      </c>
      <c r="D32" s="194">
        <v>427188.53575799998</v>
      </c>
      <c r="E32" s="194">
        <v>408036.44749799999</v>
      </c>
      <c r="F32" s="199">
        <v>19132.932368999998</v>
      </c>
      <c r="G32" s="203">
        <v>2797.706721</v>
      </c>
      <c r="H32" s="194">
        <v>0</v>
      </c>
      <c r="I32" s="199">
        <v>2797.706721</v>
      </c>
      <c r="J32" s="203">
        <v>-2909.6705259999999</v>
      </c>
      <c r="K32" s="194">
        <v>-1436.7364379999999</v>
      </c>
      <c r="L32" s="199">
        <v>-1453.7781970000001</v>
      </c>
      <c r="M32" s="194">
        <v>-505.82596599999999</v>
      </c>
      <c r="N32" s="194">
        <v>0</v>
      </c>
      <c r="O32" s="194">
        <v>-505.82596599999999</v>
      </c>
      <c r="P32" s="218"/>
      <c r="Q32" s="194">
        <v>13896.574162000001</v>
      </c>
      <c r="R32" s="194">
        <v>13.324854</v>
      </c>
    </row>
    <row r="33" spans="3:18" ht="15" thickBot="1" x14ac:dyDescent="0.4">
      <c r="C33" s="186" t="s">
        <v>15</v>
      </c>
      <c r="D33" s="195">
        <v>16446572.567361999</v>
      </c>
      <c r="E33" s="195">
        <v>14398659.122686001</v>
      </c>
      <c r="F33" s="200">
        <v>1087099.1083259999</v>
      </c>
      <c r="G33" s="204">
        <v>223126.37005900001</v>
      </c>
      <c r="H33" s="195">
        <v>5510.2239900000004</v>
      </c>
      <c r="I33" s="200">
        <v>202178.28354500001</v>
      </c>
      <c r="J33" s="204">
        <v>-137525.644933</v>
      </c>
      <c r="K33" s="195">
        <v>-62492.66979</v>
      </c>
      <c r="L33" s="200">
        <v>-74544.148314999999</v>
      </c>
      <c r="M33" s="195">
        <v>-100071.07537200001</v>
      </c>
      <c r="N33" s="195">
        <v>-4345.5520560000004</v>
      </c>
      <c r="O33" s="195">
        <v>-86926.601215000002</v>
      </c>
      <c r="P33" s="195">
        <v>-22636.681189999999</v>
      </c>
      <c r="Q33" s="195">
        <v>2932871.337365</v>
      </c>
      <c r="R33" s="195">
        <v>33072.399144000003</v>
      </c>
    </row>
  </sheetData>
  <sheetProtection algorithmName="SHA-512" hashValue="+X+zbkFkdwuHIjxbfDkfnuozRMwAmGcItvt8VGsKOI1pEG0KhjPdiYIqHUltwlnqzVsrTRNenZ/lReN3CQRD9Q==" saltValue="Q/NQ0RhiOt4s+/UI80dPM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382F1C29-2F2A-449E-BEC7-CFA4E496A573}"/>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84" t="s">
        <v>0</v>
      </c>
      <c r="C2" s="110"/>
      <c r="D2" s="110"/>
      <c r="E2" s="110"/>
      <c r="G2" s="46"/>
      <c r="H2" s="46"/>
    </row>
    <row r="3" spans="2:9" x14ac:dyDescent="0.35">
      <c r="B3" s="1"/>
      <c r="C3" s="1"/>
      <c r="D3" s="1"/>
      <c r="E3" s="1"/>
      <c r="G3" s="1"/>
      <c r="H3" s="1"/>
    </row>
    <row r="4" spans="2:9" ht="15.5" x14ac:dyDescent="0.35">
      <c r="B4" s="18" t="s">
        <v>465</v>
      </c>
      <c r="C4" s="2"/>
      <c r="D4" s="2"/>
      <c r="E4" s="2"/>
      <c r="G4" s="2"/>
      <c r="H4" s="2"/>
    </row>
    <row r="5" spans="2:9" ht="2.15" customHeight="1" x14ac:dyDescent="0.35">
      <c r="B5" s="1"/>
      <c r="C5" s="1"/>
      <c r="D5" s="1"/>
      <c r="E5" s="1"/>
      <c r="G5" s="1"/>
      <c r="H5" s="1"/>
    </row>
    <row r="6" spans="2:9" ht="2.15" customHeight="1" x14ac:dyDescent="0.35">
      <c r="B6" s="465"/>
      <c r="C6" s="465"/>
      <c r="D6" s="465"/>
      <c r="E6" s="465"/>
      <c r="F6" s="465"/>
      <c r="G6" s="465"/>
      <c r="H6" s="465"/>
      <c r="I6" s="465"/>
    </row>
    <row r="7" spans="2:9" ht="2.15" customHeight="1" x14ac:dyDescent="0.35">
      <c r="B7" s="3"/>
      <c r="C7" s="4"/>
      <c r="D7" s="4"/>
      <c r="E7" s="5"/>
      <c r="G7" s="5"/>
      <c r="H7" s="5"/>
    </row>
    <row r="8" spans="2:9" ht="15" thickBot="1" x14ac:dyDescent="0.4">
      <c r="B8" s="31"/>
      <c r="C8" s="476">
        <f>+Tartalom!B3</f>
        <v>45291</v>
      </c>
      <c r="D8" s="476"/>
      <c r="E8" s="476"/>
      <c r="F8" s="476"/>
      <c r="G8" s="476"/>
      <c r="H8" s="476"/>
      <c r="I8" s="476"/>
    </row>
    <row r="9" spans="2:9" ht="23.25" customHeight="1" thickBot="1" x14ac:dyDescent="0.4">
      <c r="C9" s="520" t="s">
        <v>2</v>
      </c>
      <c r="D9" s="519" t="s">
        <v>466</v>
      </c>
      <c r="E9" s="519"/>
      <c r="F9" s="519"/>
      <c r="G9" s="519"/>
      <c r="H9" s="519"/>
      <c r="I9" s="519"/>
    </row>
    <row r="10" spans="2:9" ht="26.25" customHeight="1" thickBot="1" x14ac:dyDescent="0.4">
      <c r="C10" s="521"/>
      <c r="D10" s="34" t="s">
        <v>467</v>
      </c>
      <c r="E10" s="34" t="s">
        <v>468</v>
      </c>
      <c r="F10" s="34" t="s">
        <v>469</v>
      </c>
      <c r="G10" s="34" t="s">
        <v>470</v>
      </c>
      <c r="H10" s="34" t="s">
        <v>471</v>
      </c>
      <c r="I10" s="34" t="s">
        <v>15</v>
      </c>
    </row>
    <row r="11" spans="2:9" x14ac:dyDescent="0.35">
      <c r="C11" s="38" t="s">
        <v>456</v>
      </c>
      <c r="D11" s="451">
        <v>0</v>
      </c>
      <c r="E11" s="451">
        <v>2293118.1533308784</v>
      </c>
      <c r="F11" s="451">
        <v>2448530.1702767196</v>
      </c>
      <c r="G11" s="451">
        <v>3506423.4907983518</v>
      </c>
      <c r="H11" s="451">
        <v>21855.157947</v>
      </c>
      <c r="I11" s="451">
        <v>8269926.9723529499</v>
      </c>
    </row>
    <row r="12" spans="2:9" x14ac:dyDescent="0.35">
      <c r="C12" s="35" t="s">
        <v>464</v>
      </c>
      <c r="D12" s="451">
        <v>0</v>
      </c>
      <c r="E12" s="451">
        <v>290001.87920128769</v>
      </c>
      <c r="F12" s="451">
        <v>2013120.1852403984</v>
      </c>
      <c r="G12" s="451">
        <v>1183296.0315804305</v>
      </c>
      <c r="H12" s="451">
        <v>39350.256732777605</v>
      </c>
      <c r="I12" s="451">
        <v>3525768.3527548942</v>
      </c>
    </row>
    <row r="13" spans="2:9" ht="15" thickBot="1" x14ac:dyDescent="0.4">
      <c r="C13" s="48" t="s">
        <v>15</v>
      </c>
      <c r="D13" s="452">
        <v>0</v>
      </c>
      <c r="E13" s="452">
        <v>2583120.0325321662</v>
      </c>
      <c r="F13" s="452">
        <v>4461650.3555171182</v>
      </c>
      <c r="G13" s="452">
        <v>4689719.5223787818</v>
      </c>
      <c r="H13" s="452">
        <v>61205.414679777605</v>
      </c>
      <c r="I13" s="452">
        <v>11795695.325107845</v>
      </c>
    </row>
  </sheetData>
  <sheetProtection algorithmName="SHA-512" hashValue="zacbBUg3F4+oqawCTHqk6FBLI6n4Ccgj6bBu4/nA3E2BATmJUaDGvcbPRWvpjq07EwRVLoJ80sZa+QEduXMkfA==" saltValue="7Fnq134JK/Pdjk8e5gdLvw==" spinCount="100000" sheet="1" objects="1" scenarios="1"/>
  <mergeCells count="4">
    <mergeCell ref="B6:I6"/>
    <mergeCell ref="D9:I9"/>
    <mergeCell ref="C9:C10"/>
    <mergeCell ref="C8:I8"/>
  </mergeCells>
  <hyperlinks>
    <hyperlink ref="B2" location="Tartalom!A1" display="Back to contents page" xr:uid="{326E0CDF-A750-4CB9-AFA2-CA90D133F332}"/>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4" t="s">
        <v>0</v>
      </c>
      <c r="C2" s="110"/>
      <c r="D2" s="110"/>
    </row>
    <row r="3" spans="2:4" x14ac:dyDescent="0.35">
      <c r="B3" s="1"/>
      <c r="C3" s="1"/>
      <c r="D3" s="1"/>
    </row>
    <row r="4" spans="2:4" ht="15.5" x14ac:dyDescent="0.35">
      <c r="B4" s="18" t="s">
        <v>472</v>
      </c>
      <c r="C4" s="2"/>
      <c r="D4" s="2"/>
    </row>
    <row r="5" spans="2:4" x14ac:dyDescent="0.35">
      <c r="B5" s="1"/>
      <c r="C5" s="1"/>
      <c r="D5" s="1"/>
    </row>
    <row r="6" spans="2:4" x14ac:dyDescent="0.35">
      <c r="B6" s="3"/>
      <c r="C6" s="4"/>
      <c r="D6" s="4"/>
    </row>
    <row r="7" spans="2:4" x14ac:dyDescent="0.35">
      <c r="B7" s="3"/>
      <c r="C7" s="4"/>
      <c r="D7" s="4"/>
    </row>
    <row r="8" spans="2:4" ht="15" thickBot="1" x14ac:dyDescent="0.4">
      <c r="B8" s="31"/>
      <c r="C8" s="476">
        <f>+Tartalom!B3</f>
        <v>45291</v>
      </c>
      <c r="D8" s="476"/>
    </row>
    <row r="9" spans="2:4" ht="23.25" customHeight="1" thickBot="1" x14ac:dyDescent="0.4">
      <c r="C9" s="22" t="s">
        <v>2</v>
      </c>
      <c r="D9" s="22" t="s">
        <v>473</v>
      </c>
    </row>
    <row r="10" spans="2:4" ht="26" customHeight="1" x14ac:dyDescent="0.35">
      <c r="C10" s="58" t="s">
        <v>1064</v>
      </c>
      <c r="D10" s="60">
        <v>193906.61709365936</v>
      </c>
    </row>
    <row r="11" spans="2:4" ht="20" x14ac:dyDescent="0.35">
      <c r="C11" s="38" t="s">
        <v>474</v>
      </c>
      <c r="D11" s="53">
        <v>46144.286955693766</v>
      </c>
    </row>
    <row r="12" spans="2:4" x14ac:dyDescent="0.35">
      <c r="C12" s="332" t="s">
        <v>475</v>
      </c>
      <c r="D12" s="53">
        <v>40038.937758680077</v>
      </c>
    </row>
    <row r="13" spans="2:4" x14ac:dyDescent="0.35">
      <c r="C13" s="332" t="s">
        <v>476</v>
      </c>
      <c r="D13" s="53">
        <v>3449.9123727106848</v>
      </c>
    </row>
    <row r="14" spans="2:4" x14ac:dyDescent="0.35">
      <c r="C14" s="38" t="s">
        <v>901</v>
      </c>
      <c r="D14" s="53">
        <v>-76429.267146213329</v>
      </c>
    </row>
    <row r="15" spans="2:4" ht="21.5" thickBot="1" x14ac:dyDescent="0.4">
      <c r="C15" s="28" t="s">
        <v>1065</v>
      </c>
      <c r="D15" s="57">
        <v>120132.78677174904</v>
      </c>
    </row>
    <row r="16" spans="2:4" x14ac:dyDescent="0.35">
      <c r="C16" s="214" t="s">
        <v>902</v>
      </c>
      <c r="D16" s="333"/>
    </row>
  </sheetData>
  <sheetProtection algorithmName="SHA-512" hashValue="QTANrKGnGb9fTS7NMm1wQgHNDib6C8WyGXgGgPNAOx0b0KAbhGH8S5smHzvlvzwaIzORuN56qAuPDvgpQcl6gw==" saltValue="Flp2jGYz83eR1fKRCh9cRQ==" spinCount="100000" sheet="1" objects="1" scenarios="1"/>
  <mergeCells count="1">
    <mergeCell ref="C8:D8"/>
  </mergeCells>
  <hyperlinks>
    <hyperlink ref="B2" location="Tartalom!A1" display="Back to contents page" xr:uid="{2B14CB62-2A73-47B7-B5F0-F4C21A86A2F8}"/>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7334-BF08-4644-BCD3-510AC6A4340A}">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4" t="s">
        <v>0</v>
      </c>
      <c r="C2" s="386"/>
    </row>
    <row r="3" spans="2:4" x14ac:dyDescent="0.35">
      <c r="B3" s="1"/>
      <c r="C3" s="1"/>
    </row>
    <row r="4" spans="2:4" ht="15.5" x14ac:dyDescent="0.35">
      <c r="B4" s="387" t="s">
        <v>1049</v>
      </c>
      <c r="C4" s="2"/>
    </row>
    <row r="5" spans="2:4" ht="2" customHeight="1" x14ac:dyDescent="0.35">
      <c r="B5" s="1"/>
      <c r="C5" s="1"/>
    </row>
    <row r="6" spans="2:4" ht="2" customHeight="1" x14ac:dyDescent="0.35">
      <c r="B6" s="496"/>
      <c r="C6" s="496"/>
      <c r="D6" s="496"/>
    </row>
    <row r="7" spans="2:4" ht="2" customHeight="1" x14ac:dyDescent="0.35">
      <c r="B7" s="388"/>
      <c r="C7" s="389"/>
    </row>
    <row r="8" spans="2:4" ht="15" thickBot="1" x14ac:dyDescent="0.4">
      <c r="B8" s="31"/>
      <c r="C8" s="476">
        <f>Tartalom!B3</f>
        <v>45291</v>
      </c>
      <c r="D8" s="476"/>
    </row>
    <row r="9" spans="2:4" ht="30.75" customHeight="1" x14ac:dyDescent="0.35">
      <c r="C9" s="522" t="s">
        <v>2</v>
      </c>
      <c r="D9" s="524" t="s">
        <v>1050</v>
      </c>
    </row>
    <row r="10" spans="2:4" ht="15" thickBot="1" x14ac:dyDescent="0.4">
      <c r="C10" s="523"/>
      <c r="D10" s="525"/>
    </row>
    <row r="11" spans="2:4" x14ac:dyDescent="0.35">
      <c r="C11" s="441" t="s">
        <v>1051</v>
      </c>
      <c r="D11" s="442">
        <v>269219</v>
      </c>
    </row>
    <row r="12" spans="2:4" ht="20" x14ac:dyDescent="0.35">
      <c r="C12" s="443" t="s">
        <v>1052</v>
      </c>
      <c r="D12" s="444">
        <v>80939</v>
      </c>
    </row>
    <row r="13" spans="2:4" ht="20" x14ac:dyDescent="0.35">
      <c r="C13" s="443" t="s">
        <v>1053</v>
      </c>
      <c r="D13" s="444">
        <v>0</v>
      </c>
    </row>
    <row r="14" spans="2:4" ht="21.5" x14ac:dyDescent="0.35">
      <c r="C14" s="445" t="s">
        <v>1054</v>
      </c>
      <c r="D14" s="444">
        <v>-40023</v>
      </c>
    </row>
    <row r="15" spans="2:4" x14ac:dyDescent="0.35">
      <c r="C15" s="445" t="s">
        <v>1055</v>
      </c>
      <c r="D15" s="444">
        <v>-90780</v>
      </c>
    </row>
    <row r="16" spans="2:4" x14ac:dyDescent="0.35">
      <c r="C16" s="446" t="s">
        <v>1056</v>
      </c>
      <c r="D16" s="444">
        <v>-5859</v>
      </c>
    </row>
    <row r="17" spans="3:4" x14ac:dyDescent="0.35">
      <c r="C17" s="445" t="s">
        <v>1057</v>
      </c>
      <c r="D17" s="444">
        <v>0</v>
      </c>
    </row>
    <row r="18" spans="3:4" x14ac:dyDescent="0.35">
      <c r="C18" s="446" t="s">
        <v>193</v>
      </c>
      <c r="D18" s="444">
        <v>0</v>
      </c>
    </row>
    <row r="19" spans="3:4" x14ac:dyDescent="0.35">
      <c r="C19" s="447" t="s">
        <v>1058</v>
      </c>
      <c r="D19" s="442">
        <v>213495</v>
      </c>
    </row>
    <row r="20" spans="3:4" ht="21.5" x14ac:dyDescent="0.35">
      <c r="C20" s="445" t="s">
        <v>1059</v>
      </c>
      <c r="D20" s="444">
        <v>0</v>
      </c>
    </row>
    <row r="21" spans="3:4" ht="22" thickBot="1" x14ac:dyDescent="0.4">
      <c r="C21" s="448" t="s">
        <v>1060</v>
      </c>
      <c r="D21" s="449">
        <v>521</v>
      </c>
    </row>
  </sheetData>
  <sheetProtection algorithmName="SHA-512" hashValue="EtP4HtrJ430uUUT0YghWadfH1HZaAmMWOFY3S8K2WRo1hq1Mz4bMcZkyjzD6JW2F0OGG63eCja7fVDoJ1JzUOQ==" saltValue="obBHhFWhkivDYK08mTKAAA==" spinCount="100000" sheet="1" objects="1" scenarios="1"/>
  <mergeCells count="4">
    <mergeCell ref="B6:D6"/>
    <mergeCell ref="C8:D8"/>
    <mergeCell ref="C9:C10"/>
    <mergeCell ref="D9:D10"/>
  </mergeCells>
  <hyperlinks>
    <hyperlink ref="B2" location="Tartalom!A1" display="Back to contents page" xr:uid="{B671A566-3DAB-4C58-B5AA-3C9CB168F19A}"/>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84" t="s">
        <v>0</v>
      </c>
      <c r="C2" s="110"/>
    </row>
    <row r="3" spans="2:5" x14ac:dyDescent="0.35">
      <c r="B3" s="1"/>
      <c r="C3" s="1"/>
    </row>
    <row r="4" spans="2:5" ht="15.5" x14ac:dyDescent="0.35">
      <c r="B4" s="18" t="s">
        <v>477</v>
      </c>
      <c r="C4" s="2"/>
    </row>
    <row r="5" spans="2:5" x14ac:dyDescent="0.35">
      <c r="B5" s="1"/>
      <c r="C5" s="1"/>
    </row>
    <row r="6" spans="2:5" x14ac:dyDescent="0.35">
      <c r="B6" s="3"/>
      <c r="C6" s="4"/>
    </row>
    <row r="7" spans="2:5" x14ac:dyDescent="0.35">
      <c r="B7" s="3"/>
      <c r="C7" s="4"/>
    </row>
    <row r="8" spans="2:5" ht="15" thickBot="1" x14ac:dyDescent="0.4">
      <c r="B8" s="31"/>
      <c r="C8" s="476">
        <f>+Tartalom!B3</f>
        <v>45291</v>
      </c>
      <c r="D8" s="476"/>
      <c r="E8" s="476"/>
    </row>
    <row r="9" spans="2:5" ht="30.75" customHeight="1" x14ac:dyDescent="0.35">
      <c r="C9" s="526" t="s">
        <v>2</v>
      </c>
      <c r="D9" s="473" t="s">
        <v>507</v>
      </c>
      <c r="E9" s="473" t="s">
        <v>563</v>
      </c>
    </row>
    <row r="10" spans="2:5" ht="15" thickBot="1" x14ac:dyDescent="0.4">
      <c r="C10" s="527"/>
      <c r="D10" s="479"/>
      <c r="E10" s="479"/>
    </row>
    <row r="11" spans="2:5" x14ac:dyDescent="0.35">
      <c r="C11" s="229" t="s">
        <v>564</v>
      </c>
      <c r="D11" s="276"/>
      <c r="E11" s="278"/>
    </row>
    <row r="12" spans="2:5" x14ac:dyDescent="0.35">
      <c r="C12" s="52" t="s">
        <v>478</v>
      </c>
      <c r="D12" s="220"/>
      <c r="E12" s="279"/>
    </row>
    <row r="13" spans="2:5" x14ac:dyDescent="0.35">
      <c r="C13" s="52" t="s">
        <v>479</v>
      </c>
      <c r="D13" s="220"/>
      <c r="E13" s="279"/>
    </row>
    <row r="14" spans="2:5" x14ac:dyDescent="0.35">
      <c r="C14" s="10" t="s">
        <v>565</v>
      </c>
      <c r="D14" s="220"/>
      <c r="E14" s="279"/>
    </row>
    <row r="15" spans="2:5" x14ac:dyDescent="0.35">
      <c r="C15" s="10" t="s">
        <v>566</v>
      </c>
      <c r="D15" s="220"/>
      <c r="E15" s="279"/>
    </row>
    <row r="16" spans="2:5" x14ac:dyDescent="0.35">
      <c r="C16" s="10" t="s">
        <v>567</v>
      </c>
      <c r="D16" s="220"/>
      <c r="E16" s="220"/>
    </row>
    <row r="17" spans="3:5" x14ac:dyDescent="0.35">
      <c r="C17" s="10" t="s">
        <v>568</v>
      </c>
      <c r="D17" s="220"/>
      <c r="E17" s="220"/>
    </row>
    <row r="18" spans="3:5" x14ac:dyDescent="0.35">
      <c r="C18" s="10" t="s">
        <v>569</v>
      </c>
      <c r="D18" s="220"/>
      <c r="E18" s="220"/>
    </row>
    <row r="19" spans="3:5" x14ac:dyDescent="0.35">
      <c r="C19" s="10" t="s">
        <v>570</v>
      </c>
      <c r="D19" s="220"/>
      <c r="E19" s="220"/>
    </row>
    <row r="20" spans="3:5" x14ac:dyDescent="0.35">
      <c r="C20" s="10" t="s">
        <v>571</v>
      </c>
      <c r="D20" s="220"/>
      <c r="E20" s="279"/>
    </row>
    <row r="21" spans="3:5" x14ac:dyDescent="0.35">
      <c r="C21" s="10" t="s">
        <v>572</v>
      </c>
      <c r="D21" s="220"/>
      <c r="E21" s="279"/>
    </row>
    <row r="22" spans="3:5" ht="20" x14ac:dyDescent="0.35">
      <c r="C22" s="10" t="s">
        <v>573</v>
      </c>
      <c r="D22" s="220"/>
      <c r="E22" s="279"/>
    </row>
    <row r="23" spans="3:5" ht="15" thickBot="1" x14ac:dyDescent="0.4">
      <c r="C23" s="230" t="s">
        <v>574</v>
      </c>
      <c r="D23" s="277"/>
      <c r="E23" s="280"/>
    </row>
  </sheetData>
  <sheetProtection algorithmName="SHA-512" hashValue="vb0TKAfSvzI9J+e6l6fv7mDfC+bIe8FFtN3JDCnVp7iukyaz+8HJd1s1CMLuSs3RONpcWWMW3fRpJhkW8W3PoQ==" saltValue="7THwaczWc16zQvWyo5+H3A==" spinCount="100000" sheet="1" objects="1" scenarios="1"/>
  <mergeCells count="4">
    <mergeCell ref="C9:C10"/>
    <mergeCell ref="D9:D10"/>
    <mergeCell ref="E9:E10"/>
    <mergeCell ref="C8:E8"/>
  </mergeCells>
  <hyperlinks>
    <hyperlink ref="B2" location="Tartalom!A1" display="Back to contents page" xr:uid="{B3435192-2FCF-4ECB-A25C-69AD06423CE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85" zoomScaleNormal="85" workbookViewId="0"/>
  </sheetViews>
  <sheetFormatPr defaultRowHeight="14.5" x14ac:dyDescent="0.35"/>
  <cols>
    <col min="1" max="2" width="4.453125" customWidth="1"/>
    <col min="3" max="3" width="44" customWidth="1"/>
    <col min="4" max="4" width="13.54296875" customWidth="1"/>
    <col min="6" max="6" width="9.453125" customWidth="1"/>
    <col min="7" max="7" width="11.26953125" customWidth="1"/>
    <col min="8" max="8" width="14.1796875" customWidth="1"/>
    <col min="9" max="9" width="14.81640625" customWidth="1"/>
    <col min="11" max="11" width="22" customWidth="1"/>
  </cols>
  <sheetData>
    <row r="1" spans="2:11" ht="12.75" customHeight="1" x14ac:dyDescent="0.35"/>
    <row r="2" spans="2:11" x14ac:dyDescent="0.35">
      <c r="B2" s="184" t="s">
        <v>0</v>
      </c>
      <c r="C2" s="110"/>
    </row>
    <row r="3" spans="2:11" x14ac:dyDescent="0.35">
      <c r="B3" s="1"/>
      <c r="C3" s="1"/>
    </row>
    <row r="4" spans="2:11" ht="15.5" x14ac:dyDescent="0.35">
      <c r="B4" s="18" t="s">
        <v>480</v>
      </c>
      <c r="C4" s="2"/>
    </row>
    <row r="5" spans="2:11" ht="2.15" customHeight="1" x14ac:dyDescent="0.35">
      <c r="B5" s="1"/>
      <c r="C5" s="1"/>
    </row>
    <row r="6" spans="2:11" ht="2.15" customHeight="1" x14ac:dyDescent="0.35">
      <c r="B6" s="465"/>
      <c r="C6" s="465"/>
    </row>
    <row r="7" spans="2:11" ht="2.15" customHeight="1" x14ac:dyDescent="0.35">
      <c r="B7" s="3"/>
      <c r="C7" s="4"/>
    </row>
    <row r="8" spans="2:11" ht="15" thickBot="1" x14ac:dyDescent="0.4">
      <c r="B8" s="31"/>
      <c r="C8" s="476">
        <f>+Tartalom!B3</f>
        <v>45291</v>
      </c>
      <c r="D8" s="476"/>
      <c r="E8" s="476"/>
      <c r="F8" s="476"/>
      <c r="G8" s="476"/>
      <c r="H8" s="476"/>
      <c r="I8" s="476"/>
      <c r="J8" s="476"/>
      <c r="K8" s="476"/>
    </row>
    <row r="9" spans="2:11" ht="54" customHeight="1" thickBot="1" x14ac:dyDescent="0.4">
      <c r="C9" s="516" t="s">
        <v>2</v>
      </c>
      <c r="D9" s="512" t="s">
        <v>481</v>
      </c>
      <c r="E9" s="512"/>
      <c r="F9" s="512"/>
      <c r="G9" s="528"/>
      <c r="H9" s="529" t="s">
        <v>445</v>
      </c>
      <c r="I9" s="530"/>
      <c r="J9" s="531" t="s">
        <v>482</v>
      </c>
      <c r="K9" s="512"/>
    </row>
    <row r="10" spans="2:11" ht="15.75" customHeight="1" thickBot="1" x14ac:dyDescent="0.4">
      <c r="C10" s="517"/>
      <c r="D10" s="509" t="s">
        <v>483</v>
      </c>
      <c r="E10" s="512" t="s">
        <v>484</v>
      </c>
      <c r="F10" s="512"/>
      <c r="G10" s="528"/>
      <c r="H10" s="534" t="s">
        <v>485</v>
      </c>
      <c r="I10" s="532" t="s">
        <v>486</v>
      </c>
      <c r="J10" s="510"/>
      <c r="K10" s="510" t="s">
        <v>487</v>
      </c>
    </row>
    <row r="11" spans="2:11" ht="43.5" customHeight="1" thickBot="1" x14ac:dyDescent="0.4">
      <c r="C11" s="518"/>
      <c r="D11" s="511"/>
      <c r="E11" s="192"/>
      <c r="F11" s="196" t="s">
        <v>488</v>
      </c>
      <c r="G11" s="197" t="s">
        <v>489</v>
      </c>
      <c r="H11" s="535"/>
      <c r="I11" s="533"/>
      <c r="J11" s="511"/>
      <c r="K11" s="511"/>
    </row>
    <row r="12" spans="2:11" x14ac:dyDescent="0.35">
      <c r="C12" s="187" t="s">
        <v>456</v>
      </c>
      <c r="D12" s="193">
        <v>144611.58511399999</v>
      </c>
      <c r="E12" s="193">
        <v>43409.145073</v>
      </c>
      <c r="F12" s="193">
        <v>43406.428617999998</v>
      </c>
      <c r="G12" s="198">
        <v>41252.077146000003</v>
      </c>
      <c r="H12" s="202">
        <v>-14184.592599</v>
      </c>
      <c r="I12" s="198">
        <v>-21516.374023</v>
      </c>
      <c r="J12" s="193">
        <v>116074.71661800001</v>
      </c>
      <c r="K12" s="193">
        <v>15265.453728</v>
      </c>
    </row>
    <row r="13" spans="2:11" x14ac:dyDescent="0.35">
      <c r="C13" s="185" t="s">
        <v>457</v>
      </c>
      <c r="D13" s="194">
        <v>0</v>
      </c>
      <c r="E13" s="194">
        <v>0</v>
      </c>
      <c r="F13" s="194">
        <v>0</v>
      </c>
      <c r="G13" s="199">
        <v>0</v>
      </c>
      <c r="H13" s="203">
        <v>0</v>
      </c>
      <c r="I13" s="199">
        <v>0</v>
      </c>
      <c r="J13" s="194">
        <v>0</v>
      </c>
      <c r="K13" s="194">
        <v>0</v>
      </c>
    </row>
    <row r="14" spans="2:11" x14ac:dyDescent="0.35">
      <c r="C14" s="185" t="s">
        <v>458</v>
      </c>
      <c r="D14" s="194">
        <v>0</v>
      </c>
      <c r="E14" s="194">
        <v>0</v>
      </c>
      <c r="F14" s="194">
        <v>0</v>
      </c>
      <c r="G14" s="199">
        <v>0</v>
      </c>
      <c r="H14" s="203">
        <v>0</v>
      </c>
      <c r="I14" s="199">
        <v>0</v>
      </c>
      <c r="J14" s="194">
        <v>0</v>
      </c>
      <c r="K14" s="194">
        <v>0</v>
      </c>
    </row>
    <row r="15" spans="2:11" x14ac:dyDescent="0.35">
      <c r="C15" s="185" t="s">
        <v>459</v>
      </c>
      <c r="D15" s="194">
        <v>0</v>
      </c>
      <c r="E15" s="194">
        <v>0</v>
      </c>
      <c r="F15" s="194">
        <v>0</v>
      </c>
      <c r="G15" s="199">
        <v>0</v>
      </c>
      <c r="H15" s="203">
        <v>0</v>
      </c>
      <c r="I15" s="199">
        <v>0</v>
      </c>
      <c r="J15" s="194">
        <v>0</v>
      </c>
      <c r="K15" s="194">
        <v>0</v>
      </c>
    </row>
    <row r="16" spans="2:11" x14ac:dyDescent="0.35">
      <c r="C16" s="185" t="s">
        <v>460</v>
      </c>
      <c r="D16" s="194">
        <v>21760.227443</v>
      </c>
      <c r="E16" s="194">
        <v>3210.967897</v>
      </c>
      <c r="F16" s="194">
        <v>3210.967897</v>
      </c>
      <c r="G16" s="199">
        <v>3210.967897</v>
      </c>
      <c r="H16" s="203">
        <v>-1179.757912</v>
      </c>
      <c r="I16" s="199">
        <v>-444.05281100000002</v>
      </c>
      <c r="J16" s="194">
        <v>23314.997883</v>
      </c>
      <c r="K16" s="194">
        <v>2766.2666450000002</v>
      </c>
    </row>
    <row r="17" spans="3:11" x14ac:dyDescent="0.35">
      <c r="C17" s="185" t="s">
        <v>461</v>
      </c>
      <c r="D17" s="194">
        <v>93573.343374999997</v>
      </c>
      <c r="E17" s="194">
        <v>19385.346602000001</v>
      </c>
      <c r="F17" s="194">
        <v>19384.617590999998</v>
      </c>
      <c r="G17" s="199">
        <v>19376.363001999998</v>
      </c>
      <c r="H17" s="203">
        <v>-5149.9153800000004</v>
      </c>
      <c r="I17" s="199">
        <v>-9631.9759890000005</v>
      </c>
      <c r="J17" s="194">
        <v>75518.549306000001</v>
      </c>
      <c r="K17" s="194">
        <v>6649.0672750000003</v>
      </c>
    </row>
    <row r="18" spans="3:11" x14ac:dyDescent="0.35">
      <c r="C18" s="185" t="s">
        <v>463</v>
      </c>
      <c r="D18" s="194">
        <v>29279.014296000001</v>
      </c>
      <c r="E18" s="194">
        <v>20811.830574</v>
      </c>
      <c r="F18" s="194">
        <v>20810.843130000001</v>
      </c>
      <c r="G18" s="199">
        <v>18664.746246999999</v>
      </c>
      <c r="H18" s="203">
        <v>-7853.9193070000001</v>
      </c>
      <c r="I18" s="199">
        <v>-11440.345223</v>
      </c>
      <c r="J18" s="194">
        <v>17241.169429000001</v>
      </c>
      <c r="K18" s="194">
        <v>5850.1198080000004</v>
      </c>
    </row>
    <row r="19" spans="3:11" x14ac:dyDescent="0.35">
      <c r="C19" s="189" t="s">
        <v>464</v>
      </c>
      <c r="D19" s="194">
        <v>0</v>
      </c>
      <c r="E19" s="194">
        <v>0</v>
      </c>
      <c r="F19" s="194">
        <v>0</v>
      </c>
      <c r="G19" s="199">
        <v>0</v>
      </c>
      <c r="H19" s="203">
        <v>0</v>
      </c>
      <c r="I19" s="199">
        <v>0</v>
      </c>
      <c r="J19" s="194">
        <v>0</v>
      </c>
      <c r="K19" s="194">
        <v>0</v>
      </c>
    </row>
    <row r="20" spans="3:11" x14ac:dyDescent="0.35">
      <c r="C20" s="189" t="s">
        <v>490</v>
      </c>
      <c r="D20" s="194">
        <v>22233.934615999999</v>
      </c>
      <c r="E20" s="194">
        <v>239.018068</v>
      </c>
      <c r="F20" s="194">
        <v>239.018068</v>
      </c>
      <c r="G20" s="199">
        <v>239.018068</v>
      </c>
      <c r="H20" s="203">
        <v>-593.72900400000003</v>
      </c>
      <c r="I20" s="199">
        <v>-61.935298000000003</v>
      </c>
      <c r="J20" s="194">
        <v>18281.719933</v>
      </c>
      <c r="K20" s="194">
        <v>61.390590000000003</v>
      </c>
    </row>
    <row r="21" spans="3:11" ht="15" thickBot="1" x14ac:dyDescent="0.4">
      <c r="C21" s="186" t="s">
        <v>15</v>
      </c>
      <c r="D21" s="195">
        <v>166845.51973</v>
      </c>
      <c r="E21" s="195">
        <v>43647.163140999997</v>
      </c>
      <c r="F21" s="195">
        <v>43645.446686000003</v>
      </c>
      <c r="G21" s="200">
        <v>41490.095214000001</v>
      </c>
      <c r="H21" s="204">
        <v>-14777.321603</v>
      </c>
      <c r="I21" s="200">
        <v>-21578.309321000001</v>
      </c>
      <c r="J21" s="195">
        <v>134356.43655099999</v>
      </c>
      <c r="K21" s="195">
        <v>15325.844317999999</v>
      </c>
    </row>
  </sheetData>
  <sheetProtection algorithmName="SHA-512" hashValue="GGqSPOaRyvaeX4gFJdj6H4zTmHwyRAMewgOVByvjjFsrEWEjNsLE5rq+erCuAv/ZkHDE0srFn4OhVJx2GnNUsQ==" saltValue="ZXbVgeugJGtnu7kiFjrWY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E5D16861-D0A6-4FC1-B146-17853F575411}"/>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84" t="s">
        <v>0</v>
      </c>
      <c r="C2" s="110"/>
    </row>
    <row r="3" spans="2:4" x14ac:dyDescent="0.35">
      <c r="B3" s="1"/>
      <c r="C3" s="1"/>
    </row>
    <row r="4" spans="2:4" ht="15.5" x14ac:dyDescent="0.35">
      <c r="B4" s="18" t="s">
        <v>491</v>
      </c>
      <c r="C4" s="2"/>
    </row>
    <row r="5" spans="2:4" ht="2.15" customHeight="1" x14ac:dyDescent="0.35">
      <c r="B5" s="1"/>
      <c r="C5" s="1"/>
    </row>
    <row r="6" spans="2:4" ht="2.15" customHeight="1" x14ac:dyDescent="0.35">
      <c r="B6" s="465"/>
      <c r="C6" s="465"/>
    </row>
    <row r="7" spans="2:4" ht="2.15" customHeight="1" x14ac:dyDescent="0.35">
      <c r="B7" s="3"/>
      <c r="C7" s="4"/>
    </row>
    <row r="8" spans="2:4" ht="15" thickBot="1" x14ac:dyDescent="0.4">
      <c r="B8" s="31"/>
      <c r="C8" s="476">
        <f>+Tartalom!B3</f>
        <v>45291</v>
      </c>
      <c r="D8" s="476"/>
    </row>
    <row r="9" spans="2:4" x14ac:dyDescent="0.35">
      <c r="C9" s="526" t="s">
        <v>2</v>
      </c>
      <c r="D9" s="473" t="s">
        <v>492</v>
      </c>
    </row>
    <row r="10" spans="2:4" ht="15.75" customHeight="1" thickBot="1" x14ac:dyDescent="0.4">
      <c r="C10" s="527"/>
      <c r="D10" s="479"/>
    </row>
    <row r="11" spans="2:4" x14ac:dyDescent="0.35">
      <c r="C11" s="216" t="s">
        <v>494</v>
      </c>
      <c r="D11" s="220"/>
    </row>
    <row r="12" spans="2:4" ht="22" thickBot="1" x14ac:dyDescent="0.4">
      <c r="C12" s="215" t="s">
        <v>493</v>
      </c>
      <c r="D12" s="221"/>
    </row>
  </sheetData>
  <sheetProtection algorithmName="SHA-512" hashValue="zh27ugSd2kq0lsSwggUf3Ddl4rcNU+QFOC72vKh0q4m80GH68YSaytV4a+3hrbxFQqcSZ66YdqLUYE9Ds0jA7w==" saltValue="0Uo0M1SbUhu149a9/ZUnkg==" spinCount="100000" sheet="1" objects="1" scenarios="1"/>
  <mergeCells count="4">
    <mergeCell ref="C9:C10"/>
    <mergeCell ref="D9:D10"/>
    <mergeCell ref="C8:D8"/>
    <mergeCell ref="B6:C6"/>
  </mergeCells>
  <hyperlinks>
    <hyperlink ref="B2" location="Tartalom!A1" display="Back to contents page" xr:uid="{C29FC07D-AFDE-42A9-9A15-CBA40565C5B1}"/>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84" t="s">
        <v>0</v>
      </c>
      <c r="C2" s="110"/>
    </row>
    <row r="3" spans="2:15" x14ac:dyDescent="0.35">
      <c r="B3" s="1"/>
      <c r="C3" s="1"/>
    </row>
    <row r="4" spans="2:15" ht="15.5" x14ac:dyDescent="0.35">
      <c r="B4" s="18" t="s">
        <v>495</v>
      </c>
      <c r="C4" s="2"/>
    </row>
    <row r="5" spans="2:15" ht="2.15" customHeight="1" x14ac:dyDescent="0.35">
      <c r="B5" s="1"/>
      <c r="C5" s="1"/>
    </row>
    <row r="6" spans="2:15" ht="2.15" customHeight="1" x14ac:dyDescent="0.35">
      <c r="B6" s="465"/>
      <c r="C6" s="465"/>
    </row>
    <row r="7" spans="2:15" ht="2.15" customHeight="1" x14ac:dyDescent="0.35">
      <c r="B7" s="3"/>
      <c r="C7" s="4"/>
    </row>
    <row r="8" spans="2:15" ht="15" thickBot="1" x14ac:dyDescent="0.4">
      <c r="B8" s="31"/>
      <c r="C8" s="476">
        <f>+Tartalom!B3</f>
        <v>45291</v>
      </c>
      <c r="D8" s="476"/>
      <c r="E8" s="476"/>
      <c r="F8" s="476"/>
      <c r="G8" s="476"/>
      <c r="H8" s="476"/>
      <c r="I8" s="476"/>
      <c r="J8" s="476"/>
      <c r="K8" s="476"/>
      <c r="L8" s="476"/>
      <c r="M8" s="476"/>
      <c r="N8" s="476"/>
      <c r="O8" s="476"/>
    </row>
    <row r="9" spans="2:15" ht="15" thickBot="1" x14ac:dyDescent="0.4">
      <c r="C9" s="516" t="s">
        <v>2</v>
      </c>
      <c r="D9" s="512" t="s">
        <v>444</v>
      </c>
      <c r="E9" s="512"/>
      <c r="F9" s="512"/>
      <c r="G9" s="512"/>
      <c r="H9" s="512"/>
      <c r="I9" s="512"/>
      <c r="J9" s="512"/>
      <c r="K9" s="512"/>
      <c r="L9" s="512"/>
      <c r="M9" s="512"/>
      <c r="N9" s="512"/>
      <c r="O9" s="512"/>
    </row>
    <row r="10" spans="2:15" ht="15.75" customHeight="1" thickBot="1" x14ac:dyDescent="0.4">
      <c r="C10" s="517"/>
      <c r="D10" s="513" t="s">
        <v>448</v>
      </c>
      <c r="E10" s="513"/>
      <c r="F10" s="514"/>
      <c r="G10" s="515" t="s">
        <v>292</v>
      </c>
      <c r="H10" s="513"/>
      <c r="I10" s="513"/>
      <c r="J10" s="513"/>
      <c r="K10" s="513"/>
      <c r="L10" s="513"/>
      <c r="M10" s="513"/>
      <c r="N10" s="513"/>
      <c r="O10" s="513"/>
    </row>
    <row r="11" spans="2:15" ht="42.5" thickBot="1" x14ac:dyDescent="0.4">
      <c r="C11" s="518"/>
      <c r="D11" s="192"/>
      <c r="E11" s="196" t="s">
        <v>496</v>
      </c>
      <c r="F11" s="197" t="s">
        <v>497</v>
      </c>
      <c r="G11" s="192"/>
      <c r="H11" s="196" t="s">
        <v>498</v>
      </c>
      <c r="I11" s="196" t="s">
        <v>499</v>
      </c>
      <c r="J11" s="196" t="s">
        <v>500</v>
      </c>
      <c r="K11" s="196" t="s">
        <v>501</v>
      </c>
      <c r="L11" s="196" t="s">
        <v>502</v>
      </c>
      <c r="M11" s="196" t="s">
        <v>503</v>
      </c>
      <c r="N11" s="196" t="s">
        <v>504</v>
      </c>
      <c r="O11" s="196" t="s">
        <v>505</v>
      </c>
    </row>
    <row r="12" spans="2:15" x14ac:dyDescent="0.35">
      <c r="C12" s="187" t="s">
        <v>456</v>
      </c>
      <c r="D12" s="193">
        <v>8863759.9874399994</v>
      </c>
      <c r="E12" s="193">
        <v>8834317.5574450009</v>
      </c>
      <c r="F12" s="198">
        <v>29443.429994999999</v>
      </c>
      <c r="G12" s="193">
        <v>121450.443976</v>
      </c>
      <c r="H12" s="193">
        <v>45946.818449999999</v>
      </c>
      <c r="I12" s="193">
        <v>14763.794763</v>
      </c>
      <c r="J12" s="193">
        <v>13858.155045</v>
      </c>
      <c r="K12" s="193">
        <v>24596.964929999998</v>
      </c>
      <c r="L12" s="193">
        <v>6551.6240669999997</v>
      </c>
      <c r="M12" s="193">
        <v>1303.7636709999999</v>
      </c>
      <c r="N12" s="193">
        <v>14426.323050000001</v>
      </c>
      <c r="O12" s="193">
        <v>115940.219986</v>
      </c>
    </row>
    <row r="13" spans="2:15" x14ac:dyDescent="0.35">
      <c r="C13" s="185" t="s">
        <v>457</v>
      </c>
      <c r="D13" s="194">
        <v>172564.97222200001</v>
      </c>
      <c r="E13" s="194">
        <v>172564.97222200001</v>
      </c>
      <c r="F13" s="199">
        <v>0</v>
      </c>
      <c r="G13" s="194">
        <v>0</v>
      </c>
      <c r="H13" s="194">
        <v>0</v>
      </c>
      <c r="I13" s="194">
        <v>0</v>
      </c>
      <c r="J13" s="194">
        <v>0</v>
      </c>
      <c r="K13" s="194">
        <v>0</v>
      </c>
      <c r="L13" s="194">
        <v>0</v>
      </c>
      <c r="M13" s="194">
        <v>0</v>
      </c>
      <c r="N13" s="194">
        <v>0</v>
      </c>
      <c r="O13" s="194">
        <v>0</v>
      </c>
    </row>
    <row r="14" spans="2:15" x14ac:dyDescent="0.35">
      <c r="C14" s="185" t="s">
        <v>458</v>
      </c>
      <c r="D14" s="194">
        <v>291553.39189099998</v>
      </c>
      <c r="E14" s="194">
        <v>291553.32891400001</v>
      </c>
      <c r="F14" s="199">
        <v>6.2977000000000005E-2</v>
      </c>
      <c r="G14" s="194">
        <v>6722.4023969999998</v>
      </c>
      <c r="H14" s="194">
        <v>1730.4535129999999</v>
      </c>
      <c r="I14" s="194">
        <v>426.00992200000002</v>
      </c>
      <c r="J14" s="194">
        <v>1336.233645</v>
      </c>
      <c r="K14" s="194">
        <v>3228.9751390000001</v>
      </c>
      <c r="L14" s="194">
        <v>0.46880899999999998</v>
      </c>
      <c r="M14" s="194">
        <v>0.211508</v>
      </c>
      <c r="N14" s="194">
        <v>4.9861000000000003E-2</v>
      </c>
      <c r="O14" s="194">
        <v>6721.1175649999996</v>
      </c>
    </row>
    <row r="15" spans="2:15" x14ac:dyDescent="0.35">
      <c r="C15" s="185" t="s">
        <v>459</v>
      </c>
      <c r="D15" s="194">
        <v>2653261.0226360001</v>
      </c>
      <c r="E15" s="194">
        <v>2653260.7870689998</v>
      </c>
      <c r="F15" s="199">
        <v>0.235567</v>
      </c>
      <c r="G15" s="194">
        <v>2318.5073699999998</v>
      </c>
      <c r="H15" s="194">
        <v>2314.739877</v>
      </c>
      <c r="I15" s="194">
        <v>3.3405999999999998E-2</v>
      </c>
      <c r="J15" s="194">
        <v>1.509476</v>
      </c>
      <c r="K15" s="194">
        <v>2.2246109999999999</v>
      </c>
      <c r="L15" s="194">
        <v>0</v>
      </c>
      <c r="M15" s="194">
        <v>0</v>
      </c>
      <c r="N15" s="194">
        <v>0</v>
      </c>
      <c r="O15" s="194">
        <v>2314.738883</v>
      </c>
    </row>
    <row r="16" spans="2:15" x14ac:dyDescent="0.35">
      <c r="C16" s="185" t="s">
        <v>460</v>
      </c>
      <c r="D16" s="194">
        <v>1286178.3024800001</v>
      </c>
      <c r="E16" s="194">
        <v>1285517.1819170001</v>
      </c>
      <c r="F16" s="199">
        <v>661.12056299999995</v>
      </c>
      <c r="G16" s="194">
        <v>5441.2702170000002</v>
      </c>
      <c r="H16" s="194">
        <v>3210.9753909999999</v>
      </c>
      <c r="I16" s="194">
        <v>594.05728399999998</v>
      </c>
      <c r="J16" s="194">
        <v>8.9311000000000001E-2</v>
      </c>
      <c r="K16" s="194">
        <v>37.671675999999998</v>
      </c>
      <c r="L16" s="194">
        <v>445.40790099999998</v>
      </c>
      <c r="M16" s="194">
        <v>0</v>
      </c>
      <c r="N16" s="194">
        <v>1153.0686539999999</v>
      </c>
      <c r="O16" s="194">
        <v>3211.3362360000001</v>
      </c>
    </row>
    <row r="17" spans="3:15" x14ac:dyDescent="0.35">
      <c r="C17" s="185" t="s">
        <v>461</v>
      </c>
      <c r="D17" s="194">
        <v>2652198.9940109998</v>
      </c>
      <c r="E17" s="194">
        <v>2640321.5577710001</v>
      </c>
      <c r="F17" s="199">
        <v>11877.436240000001</v>
      </c>
      <c r="G17" s="194">
        <v>59238.424776</v>
      </c>
      <c r="H17" s="194">
        <v>18678.776914999999</v>
      </c>
      <c r="I17" s="194">
        <v>5555.1375209999997</v>
      </c>
      <c r="J17" s="194">
        <v>7018.92004</v>
      </c>
      <c r="K17" s="194">
        <v>18879.366665000001</v>
      </c>
      <c r="L17" s="194">
        <v>3987.0874880000001</v>
      </c>
      <c r="M17" s="194">
        <v>876.60816899999998</v>
      </c>
      <c r="N17" s="194">
        <v>4242.5279780000001</v>
      </c>
      <c r="O17" s="194">
        <v>58169.633723999999</v>
      </c>
    </row>
    <row r="18" spans="3:15" x14ac:dyDescent="0.35">
      <c r="C18" s="188" t="s">
        <v>462</v>
      </c>
      <c r="D18" s="194">
        <v>1321599.1341589999</v>
      </c>
      <c r="E18" s="194">
        <v>1310143.246143</v>
      </c>
      <c r="F18" s="199">
        <v>11455.888016000001</v>
      </c>
      <c r="G18" s="194">
        <v>42161.803132000001</v>
      </c>
      <c r="H18" s="194">
        <v>18545.38406</v>
      </c>
      <c r="I18" s="194">
        <v>5463.0191089999998</v>
      </c>
      <c r="J18" s="194">
        <v>6784.9341039999999</v>
      </c>
      <c r="K18" s="194">
        <v>8012.5154419999999</v>
      </c>
      <c r="L18" s="194">
        <v>3144.5658370000001</v>
      </c>
      <c r="M18" s="194">
        <v>45.835776000000003</v>
      </c>
      <c r="N18" s="194">
        <v>165.54880399999999</v>
      </c>
      <c r="O18" s="194">
        <v>42046.225516999999</v>
      </c>
    </row>
    <row r="19" spans="3:15" x14ac:dyDescent="0.35">
      <c r="C19" s="185" t="s">
        <v>463</v>
      </c>
      <c r="D19" s="194">
        <v>1808004.3041999999</v>
      </c>
      <c r="E19" s="194">
        <v>1791099.7295520001</v>
      </c>
      <c r="F19" s="199">
        <v>16904.574648000002</v>
      </c>
      <c r="G19" s="194">
        <v>47729.839216</v>
      </c>
      <c r="H19" s="194">
        <v>20011.872754</v>
      </c>
      <c r="I19" s="194">
        <v>8189.55663</v>
      </c>
      <c r="J19" s="194">
        <v>5501.4025730000003</v>
      </c>
      <c r="K19" s="194">
        <v>2449.7268389999999</v>
      </c>
      <c r="L19" s="194">
        <v>2118.6598690000001</v>
      </c>
      <c r="M19" s="194">
        <v>427.94399399999998</v>
      </c>
      <c r="N19" s="194">
        <v>9030.6765570000007</v>
      </c>
      <c r="O19" s="194">
        <v>45522.393578000003</v>
      </c>
    </row>
    <row r="20" spans="3:15" x14ac:dyDescent="0.35">
      <c r="C20" s="189" t="s">
        <v>464</v>
      </c>
      <c r="D20" s="194">
        <v>3212980.415916</v>
      </c>
      <c r="E20" s="194">
        <v>3212980.415916</v>
      </c>
      <c r="F20" s="199">
        <v>0</v>
      </c>
      <c r="G20" s="194">
        <v>88593.719503999993</v>
      </c>
      <c r="H20" s="194">
        <v>88593.719503999993</v>
      </c>
      <c r="I20" s="194">
        <v>0</v>
      </c>
      <c r="J20" s="194">
        <v>0</v>
      </c>
      <c r="K20" s="194">
        <v>0</v>
      </c>
      <c r="L20" s="194">
        <v>0</v>
      </c>
      <c r="M20" s="194">
        <v>0</v>
      </c>
      <c r="N20" s="194">
        <v>0</v>
      </c>
      <c r="O20" s="194">
        <v>88593.719503999993</v>
      </c>
    </row>
    <row r="21" spans="3:15" x14ac:dyDescent="0.35">
      <c r="C21" s="185" t="s">
        <v>457</v>
      </c>
      <c r="D21" s="194">
        <v>516.84565799999996</v>
      </c>
      <c r="E21" s="194">
        <v>516.84565799999996</v>
      </c>
      <c r="F21" s="199">
        <v>0</v>
      </c>
      <c r="G21" s="194">
        <v>0</v>
      </c>
      <c r="H21" s="194">
        <v>0</v>
      </c>
      <c r="I21" s="194">
        <v>0</v>
      </c>
      <c r="J21" s="194">
        <v>0</v>
      </c>
      <c r="K21" s="194">
        <v>0</v>
      </c>
      <c r="L21" s="194">
        <v>0</v>
      </c>
      <c r="M21" s="194">
        <v>0</v>
      </c>
      <c r="N21" s="194">
        <v>0</v>
      </c>
      <c r="O21" s="194">
        <v>0</v>
      </c>
    </row>
    <row r="22" spans="3:15" x14ac:dyDescent="0.35">
      <c r="C22" s="185" t="s">
        <v>458</v>
      </c>
      <c r="D22" s="194">
        <v>2534940.5724479998</v>
      </c>
      <c r="E22" s="194">
        <v>2534940.5724479998</v>
      </c>
      <c r="F22" s="199">
        <v>0</v>
      </c>
      <c r="G22" s="194">
        <v>87473.479544000002</v>
      </c>
      <c r="H22" s="194">
        <v>87473.479544000002</v>
      </c>
      <c r="I22" s="194">
        <v>0</v>
      </c>
      <c r="J22" s="194">
        <v>0</v>
      </c>
      <c r="K22" s="194">
        <v>0</v>
      </c>
      <c r="L22" s="194">
        <v>0</v>
      </c>
      <c r="M22" s="194">
        <v>0</v>
      </c>
      <c r="N22" s="194">
        <v>0</v>
      </c>
      <c r="O22" s="194">
        <v>87473.479544000002</v>
      </c>
    </row>
    <row r="23" spans="3:15" x14ac:dyDescent="0.35">
      <c r="C23" s="185" t="s">
        <v>459</v>
      </c>
      <c r="D23" s="194">
        <v>441928.967817</v>
      </c>
      <c r="E23" s="194">
        <v>441928.967817</v>
      </c>
      <c r="F23" s="199">
        <v>0</v>
      </c>
      <c r="G23" s="194">
        <v>0</v>
      </c>
      <c r="H23" s="194">
        <v>0</v>
      </c>
      <c r="I23" s="194">
        <v>0</v>
      </c>
      <c r="J23" s="194">
        <v>0</v>
      </c>
      <c r="K23" s="194">
        <v>0</v>
      </c>
      <c r="L23" s="194">
        <v>0</v>
      </c>
      <c r="M23" s="194">
        <v>0</v>
      </c>
      <c r="N23" s="194">
        <v>0</v>
      </c>
      <c r="O23" s="194">
        <v>0</v>
      </c>
    </row>
    <row r="24" spans="3:15" x14ac:dyDescent="0.35">
      <c r="C24" s="185" t="s">
        <v>460</v>
      </c>
      <c r="D24" s="194">
        <v>43867.276521</v>
      </c>
      <c r="E24" s="194">
        <v>43867.276521</v>
      </c>
      <c r="F24" s="199">
        <v>0</v>
      </c>
      <c r="G24" s="194">
        <v>0</v>
      </c>
      <c r="H24" s="194">
        <v>0</v>
      </c>
      <c r="I24" s="194">
        <v>0</v>
      </c>
      <c r="J24" s="194">
        <v>0</v>
      </c>
      <c r="K24" s="194">
        <v>0</v>
      </c>
      <c r="L24" s="194">
        <v>0</v>
      </c>
      <c r="M24" s="194">
        <v>0</v>
      </c>
      <c r="N24" s="194">
        <v>0</v>
      </c>
      <c r="O24" s="194">
        <v>0</v>
      </c>
    </row>
    <row r="25" spans="3:15" x14ac:dyDescent="0.35">
      <c r="C25" s="185" t="s">
        <v>461</v>
      </c>
      <c r="D25" s="194">
        <v>191726.75347200001</v>
      </c>
      <c r="E25" s="194">
        <v>191726.75347200001</v>
      </c>
      <c r="F25" s="199">
        <v>0</v>
      </c>
      <c r="G25" s="194">
        <v>1120.2399600000001</v>
      </c>
      <c r="H25" s="194">
        <v>1120.2399600000001</v>
      </c>
      <c r="I25" s="194">
        <v>0</v>
      </c>
      <c r="J25" s="194">
        <v>0</v>
      </c>
      <c r="K25" s="194">
        <v>0</v>
      </c>
      <c r="L25" s="194">
        <v>0</v>
      </c>
      <c r="M25" s="194">
        <v>0</v>
      </c>
      <c r="N25" s="194">
        <v>0</v>
      </c>
      <c r="O25" s="194">
        <v>1120.2399600000001</v>
      </c>
    </row>
    <row r="26" spans="3:15" x14ac:dyDescent="0.35">
      <c r="C26" s="189" t="s">
        <v>244</v>
      </c>
      <c r="D26" s="194">
        <v>4369831.1640060004</v>
      </c>
      <c r="E26" s="218"/>
      <c r="F26" s="219"/>
      <c r="G26" s="194">
        <v>13082.206579</v>
      </c>
      <c r="H26" s="218"/>
      <c r="I26" s="218"/>
      <c r="J26" s="218"/>
      <c r="K26" s="218"/>
      <c r="L26" s="218"/>
      <c r="M26" s="218"/>
      <c r="N26" s="218"/>
      <c r="O26" s="194">
        <v>13082.206579</v>
      </c>
    </row>
    <row r="27" spans="3:15" x14ac:dyDescent="0.35">
      <c r="C27" s="185" t="s">
        <v>457</v>
      </c>
      <c r="D27" s="194">
        <v>0</v>
      </c>
      <c r="E27" s="218"/>
      <c r="F27" s="219"/>
      <c r="G27" s="194">
        <v>0</v>
      </c>
      <c r="H27" s="218"/>
      <c r="I27" s="218"/>
      <c r="J27" s="218"/>
      <c r="K27" s="218"/>
      <c r="L27" s="218"/>
      <c r="M27" s="218"/>
      <c r="N27" s="218"/>
      <c r="O27" s="194">
        <v>0</v>
      </c>
    </row>
    <row r="28" spans="3:15" x14ac:dyDescent="0.35">
      <c r="C28" s="185" t="s">
        <v>458</v>
      </c>
      <c r="D28" s="194">
        <v>82529.820252999998</v>
      </c>
      <c r="E28" s="218"/>
      <c r="F28" s="219"/>
      <c r="G28" s="194">
        <v>0</v>
      </c>
      <c r="H28" s="218"/>
      <c r="I28" s="218"/>
      <c r="J28" s="218"/>
      <c r="K28" s="218"/>
      <c r="L28" s="218"/>
      <c r="M28" s="218"/>
      <c r="N28" s="218"/>
      <c r="O28" s="194">
        <v>0</v>
      </c>
    </row>
    <row r="29" spans="3:15" x14ac:dyDescent="0.35">
      <c r="C29" s="185" t="s">
        <v>459</v>
      </c>
      <c r="D29" s="194">
        <v>1563025.3485399999</v>
      </c>
      <c r="E29" s="218"/>
      <c r="F29" s="219"/>
      <c r="G29" s="194">
        <v>408.04347999999999</v>
      </c>
      <c r="H29" s="218"/>
      <c r="I29" s="218"/>
      <c r="J29" s="218"/>
      <c r="K29" s="218"/>
      <c r="L29" s="218"/>
      <c r="M29" s="218"/>
      <c r="N29" s="218"/>
      <c r="O29" s="194">
        <v>408.04347999999999</v>
      </c>
    </row>
    <row r="30" spans="3:15" x14ac:dyDescent="0.35">
      <c r="C30" s="185" t="s">
        <v>460</v>
      </c>
      <c r="D30" s="194">
        <v>327049.50291899999</v>
      </c>
      <c r="E30" s="218"/>
      <c r="F30" s="219"/>
      <c r="G30" s="194">
        <v>0</v>
      </c>
      <c r="H30" s="218"/>
      <c r="I30" s="218"/>
      <c r="J30" s="218"/>
      <c r="K30" s="218"/>
      <c r="L30" s="218"/>
      <c r="M30" s="218"/>
      <c r="N30" s="218"/>
      <c r="O30" s="194">
        <v>0</v>
      </c>
    </row>
    <row r="31" spans="3:15" x14ac:dyDescent="0.35">
      <c r="C31" s="185" t="s">
        <v>461</v>
      </c>
      <c r="D31" s="194">
        <v>1970037.9565359999</v>
      </c>
      <c r="E31" s="218"/>
      <c r="F31" s="219"/>
      <c r="G31" s="194">
        <v>9876.4563780000008</v>
      </c>
      <c r="H31" s="218"/>
      <c r="I31" s="218"/>
      <c r="J31" s="218"/>
      <c r="K31" s="218"/>
      <c r="L31" s="218"/>
      <c r="M31" s="218"/>
      <c r="N31" s="218"/>
      <c r="O31" s="194">
        <v>9876.4563780000008</v>
      </c>
    </row>
    <row r="32" spans="3:15" x14ac:dyDescent="0.35">
      <c r="C32" s="185" t="s">
        <v>463</v>
      </c>
      <c r="D32" s="194">
        <v>427188.53575799998</v>
      </c>
      <c r="E32" s="218"/>
      <c r="F32" s="219"/>
      <c r="G32" s="194">
        <v>2797.706721</v>
      </c>
      <c r="H32" s="218"/>
      <c r="I32" s="218"/>
      <c r="J32" s="218"/>
      <c r="K32" s="218"/>
      <c r="L32" s="218"/>
      <c r="M32" s="218"/>
      <c r="N32" s="218"/>
      <c r="O32" s="194">
        <v>2797.706721</v>
      </c>
    </row>
    <row r="33" spans="3:15" ht="15" thickBot="1" x14ac:dyDescent="0.4">
      <c r="C33" s="186" t="s">
        <v>15</v>
      </c>
      <c r="D33" s="195">
        <v>16446572.567361999</v>
      </c>
      <c r="E33" s="195">
        <v>12047297.973361</v>
      </c>
      <c r="F33" s="200">
        <v>29443.429994999999</v>
      </c>
      <c r="G33" s="195">
        <v>223126.37005900001</v>
      </c>
      <c r="H33" s="195">
        <v>134540.537954</v>
      </c>
      <c r="I33" s="195">
        <v>14763.794763</v>
      </c>
      <c r="J33" s="195">
        <v>13858.155045</v>
      </c>
      <c r="K33" s="195">
        <v>24596.964929999998</v>
      </c>
      <c r="L33" s="195">
        <v>6847.1927859999996</v>
      </c>
      <c r="M33" s="195">
        <v>1303.7636709999999</v>
      </c>
      <c r="N33" s="195">
        <v>14426.323050000001</v>
      </c>
      <c r="O33" s="195">
        <v>217616.14606900001</v>
      </c>
    </row>
  </sheetData>
  <sheetProtection algorithmName="SHA-512" hashValue="sqg/Q+4cfaDV38ZIQmB1KtywaSDePdG+Z4adpouBYyrptWfZ1Dt5AjCQJ5lKZxGiLdffQn19haSsnw035ToOqQ==" saltValue="bOPTs60eodb2OSW2gElkOA==" spinCount="100000" sheet="1" objects="1" scenarios="1"/>
  <mergeCells count="6">
    <mergeCell ref="D9:O9"/>
    <mergeCell ref="D10:F10"/>
    <mergeCell ref="G10:O10"/>
    <mergeCell ref="C8:O8"/>
    <mergeCell ref="B6:C6"/>
    <mergeCell ref="C9:C11"/>
  </mergeCells>
  <hyperlinks>
    <hyperlink ref="B2" location="Tartalom!A1" display="Back to contents page" xr:uid="{214789A2-7D34-4D75-9B5F-6E14B17D57FA}"/>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28"/>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84" t="s">
        <v>0</v>
      </c>
      <c r="C2" s="110"/>
    </row>
    <row r="3" spans="2:10" x14ac:dyDescent="0.35">
      <c r="B3" s="1"/>
      <c r="C3" s="1"/>
    </row>
    <row r="4" spans="2:10" ht="15.5" x14ac:dyDescent="0.35">
      <c r="B4" s="18" t="s">
        <v>506</v>
      </c>
      <c r="C4" s="2"/>
    </row>
    <row r="5" spans="2:10" ht="2.15" customHeight="1" x14ac:dyDescent="0.35">
      <c r="B5" s="1"/>
      <c r="C5" s="1"/>
    </row>
    <row r="6" spans="2:10" ht="2.15" customHeight="1" x14ac:dyDescent="0.35">
      <c r="B6" s="465"/>
      <c r="C6" s="465"/>
    </row>
    <row r="7" spans="2:10" ht="2.15" customHeight="1" x14ac:dyDescent="0.35">
      <c r="B7" s="3"/>
      <c r="C7" s="4"/>
    </row>
    <row r="8" spans="2:10" ht="15" thickBot="1" x14ac:dyDescent="0.4">
      <c r="B8" s="31"/>
      <c r="C8" s="476">
        <f>+Tartalom!B3</f>
        <v>45291</v>
      </c>
      <c r="D8" s="476"/>
      <c r="E8" s="476"/>
      <c r="F8" s="476"/>
      <c r="G8" s="476"/>
      <c r="H8" s="476"/>
      <c r="I8" s="476"/>
      <c r="J8" s="476"/>
    </row>
    <row r="9" spans="2:10" ht="15" thickBot="1" x14ac:dyDescent="0.4">
      <c r="C9" s="516" t="s">
        <v>2</v>
      </c>
      <c r="D9" s="513" t="s">
        <v>507</v>
      </c>
      <c r="E9" s="513"/>
      <c r="F9" s="513"/>
      <c r="G9" s="513"/>
      <c r="H9" s="509" t="s">
        <v>508</v>
      </c>
      <c r="I9" s="509" t="s">
        <v>509</v>
      </c>
      <c r="J9" s="509" t="s">
        <v>510</v>
      </c>
    </row>
    <row r="10" spans="2:10" ht="15.75" customHeight="1" thickBot="1" x14ac:dyDescent="0.4">
      <c r="C10" s="517"/>
      <c r="D10" s="212"/>
      <c r="E10" s="513" t="s">
        <v>511</v>
      </c>
      <c r="F10" s="513"/>
      <c r="G10" s="509" t="s">
        <v>512</v>
      </c>
      <c r="H10" s="510"/>
      <c r="I10" s="510"/>
      <c r="J10" s="510"/>
    </row>
    <row r="11" spans="2:10" ht="43.5" customHeight="1" thickBot="1" x14ac:dyDescent="0.4">
      <c r="C11" s="518"/>
      <c r="D11" s="192"/>
      <c r="E11" s="192"/>
      <c r="F11" s="196" t="s">
        <v>488</v>
      </c>
      <c r="G11" s="511"/>
      <c r="H11" s="511"/>
      <c r="I11" s="511"/>
      <c r="J11" s="511"/>
    </row>
    <row r="12" spans="2:10" x14ac:dyDescent="0.35">
      <c r="C12" s="190" t="s">
        <v>513</v>
      </c>
      <c r="D12" s="193">
        <v>14925497.802836999</v>
      </c>
      <c r="E12" s="193">
        <v>210379.49923700001</v>
      </c>
      <c r="F12" s="193">
        <v>204532.93948999999</v>
      </c>
      <c r="G12" s="193">
        <v>13953484.261502</v>
      </c>
      <c r="H12" s="193">
        <v>-213495.48159899999</v>
      </c>
      <c r="I12" s="273"/>
      <c r="J12" s="193">
        <v>-8386.7549770000005</v>
      </c>
    </row>
    <row r="13" spans="2:10" x14ac:dyDescent="0.35">
      <c r="C13" s="189" t="s">
        <v>514</v>
      </c>
      <c r="D13" s="194">
        <v>11536263.741312001</v>
      </c>
      <c r="E13" s="194">
        <v>96706.095547999998</v>
      </c>
      <c r="F13" s="194">
        <v>91352.099348999996</v>
      </c>
      <c r="G13" s="194">
        <v>10574198.080376999</v>
      </c>
      <c r="H13" s="194">
        <v>-147279.093227</v>
      </c>
      <c r="I13" s="257"/>
      <c r="J13" s="194">
        <v>-8386.7549770000005</v>
      </c>
    </row>
    <row r="14" spans="2:10" x14ac:dyDescent="0.35">
      <c r="C14" s="189" t="s">
        <v>182</v>
      </c>
      <c r="D14" s="194">
        <v>359496.28220900003</v>
      </c>
      <c r="E14" s="194">
        <v>0.61209100000000005</v>
      </c>
      <c r="F14" s="194">
        <v>1.4120000000000001E-3</v>
      </c>
      <c r="G14" s="194">
        <v>359496.28220900003</v>
      </c>
      <c r="H14" s="194">
        <v>-3135.0617750000001</v>
      </c>
      <c r="I14" s="257"/>
      <c r="J14" s="194">
        <v>0</v>
      </c>
    </row>
    <row r="15" spans="2:10" x14ac:dyDescent="0.35">
      <c r="C15" s="189" t="s">
        <v>515</v>
      </c>
      <c r="D15" s="194">
        <v>224291.40262499999</v>
      </c>
      <c r="E15" s="194">
        <v>1.2480880000000001</v>
      </c>
      <c r="F15" s="194">
        <v>4.8186E-2</v>
      </c>
      <c r="G15" s="194">
        <v>218831.706821</v>
      </c>
      <c r="H15" s="194">
        <v>-460.28350599999999</v>
      </c>
      <c r="I15" s="257"/>
      <c r="J15" s="194">
        <v>0</v>
      </c>
    </row>
    <row r="16" spans="2:10" x14ac:dyDescent="0.35">
      <c r="C16" s="189" t="s">
        <v>516</v>
      </c>
      <c r="D16" s="194">
        <v>273034.60900400003</v>
      </c>
      <c r="E16" s="194">
        <v>3.1529219999999998</v>
      </c>
      <c r="F16" s="194">
        <v>0.12804699999999999</v>
      </c>
      <c r="G16" s="194">
        <v>272494.71358899999</v>
      </c>
      <c r="H16" s="194">
        <v>-3796.0642290000001</v>
      </c>
      <c r="I16" s="257"/>
      <c r="J16" s="194">
        <v>0</v>
      </c>
    </row>
    <row r="17" spans="3:10" x14ac:dyDescent="0.35">
      <c r="C17" s="189" t="s">
        <v>517</v>
      </c>
      <c r="D17" s="194">
        <v>245019.02356900001</v>
      </c>
      <c r="E17" s="194">
        <v>0.88803399999999999</v>
      </c>
      <c r="F17" s="194">
        <v>0.76765399999999995</v>
      </c>
      <c r="G17" s="194">
        <v>245019.02356900001</v>
      </c>
      <c r="H17" s="194">
        <v>-1520.218848</v>
      </c>
      <c r="I17" s="257"/>
      <c r="J17" s="194">
        <v>0</v>
      </c>
    </row>
    <row r="18" spans="3:10" x14ac:dyDescent="0.35">
      <c r="C18" s="189" t="s">
        <v>518</v>
      </c>
      <c r="D18" s="194">
        <v>197642.486511</v>
      </c>
      <c r="E18" s="194">
        <v>3428.3180539999998</v>
      </c>
      <c r="F18" s="194">
        <v>3424.980157</v>
      </c>
      <c r="G18" s="194">
        <v>196730.565565</v>
      </c>
      <c r="H18" s="194">
        <v>-3432.8368329999998</v>
      </c>
      <c r="I18" s="257"/>
      <c r="J18" s="194">
        <v>0</v>
      </c>
    </row>
    <row r="19" spans="3:10" x14ac:dyDescent="0.35">
      <c r="C19" s="222" t="s">
        <v>519</v>
      </c>
      <c r="D19" s="223">
        <v>2089750.2576069981</v>
      </c>
      <c r="E19" s="223">
        <v>110239.18450000002</v>
      </c>
      <c r="F19" s="223">
        <v>109754.914685</v>
      </c>
      <c r="G19" s="223">
        <v>2086713.8893720005</v>
      </c>
      <c r="H19" s="223">
        <v>-53871.923180999962</v>
      </c>
      <c r="I19" s="274"/>
      <c r="J19" s="223">
        <v>0</v>
      </c>
    </row>
    <row r="20" spans="3:10" x14ac:dyDescent="0.35">
      <c r="C20" s="191" t="s">
        <v>244</v>
      </c>
      <c r="D20" s="194">
        <v>4382914.3705839999</v>
      </c>
      <c r="E20" s="194">
        <v>13082.206579</v>
      </c>
      <c r="F20" s="194">
        <v>13082.206579</v>
      </c>
      <c r="G20" s="275"/>
      <c r="H20" s="275"/>
      <c r="I20" s="194">
        <v>-16111.009668000001</v>
      </c>
      <c r="J20" s="275"/>
    </row>
    <row r="21" spans="3:10" x14ac:dyDescent="0.35">
      <c r="C21" s="189" t="s">
        <v>514</v>
      </c>
      <c r="D21" s="194">
        <v>3861640.160381</v>
      </c>
      <c r="E21" s="194">
        <v>12623.713217</v>
      </c>
      <c r="F21" s="194">
        <v>12623.713217</v>
      </c>
      <c r="G21" s="257"/>
      <c r="H21" s="257"/>
      <c r="I21" s="194">
        <v>-14527.355148000001</v>
      </c>
      <c r="J21" s="257"/>
    </row>
    <row r="22" spans="3:10" x14ac:dyDescent="0.35">
      <c r="C22" s="189" t="s">
        <v>182</v>
      </c>
      <c r="D22" s="194">
        <v>336.79493300000001</v>
      </c>
      <c r="E22" s="194">
        <v>0</v>
      </c>
      <c r="F22" s="194">
        <v>0</v>
      </c>
      <c r="G22" s="257"/>
      <c r="H22" s="257"/>
      <c r="I22" s="194">
        <v>-2.0143529999999998</v>
      </c>
      <c r="J22" s="257"/>
    </row>
    <row r="23" spans="3:10" x14ac:dyDescent="0.35">
      <c r="C23" s="189" t="s">
        <v>515</v>
      </c>
      <c r="D23" s="194">
        <v>1917.776134</v>
      </c>
      <c r="E23" s="194">
        <v>0</v>
      </c>
      <c r="F23" s="194">
        <v>0</v>
      </c>
      <c r="G23" s="257"/>
      <c r="H23" s="257"/>
      <c r="I23" s="194">
        <v>-53.077261999999997</v>
      </c>
      <c r="J23" s="257"/>
    </row>
    <row r="24" spans="3:10" x14ac:dyDescent="0.35">
      <c r="C24" s="189" t="s">
        <v>516</v>
      </c>
      <c r="D24" s="194">
        <v>53633.997514000002</v>
      </c>
      <c r="E24" s="194">
        <v>0</v>
      </c>
      <c r="F24" s="194">
        <v>0</v>
      </c>
      <c r="G24" s="257"/>
      <c r="H24" s="257"/>
      <c r="I24" s="194">
        <v>-105.925574</v>
      </c>
      <c r="J24" s="257"/>
    </row>
    <row r="25" spans="3:10" x14ac:dyDescent="0.35">
      <c r="C25" s="189" t="s">
        <v>520</v>
      </c>
      <c r="D25" s="194">
        <v>148.04544799999999</v>
      </c>
      <c r="E25" s="194">
        <v>0</v>
      </c>
      <c r="F25" s="194">
        <v>0</v>
      </c>
      <c r="G25" s="257"/>
      <c r="H25" s="257"/>
      <c r="I25" s="194">
        <v>-2.7651110000000001</v>
      </c>
      <c r="J25" s="257"/>
    </row>
    <row r="26" spans="3:10" x14ac:dyDescent="0.35">
      <c r="C26" s="189" t="s">
        <v>517</v>
      </c>
      <c r="D26" s="194">
        <v>84426.387694000005</v>
      </c>
      <c r="E26" s="194">
        <v>0</v>
      </c>
      <c r="F26" s="194">
        <v>0</v>
      </c>
      <c r="G26" s="257"/>
      <c r="H26" s="257"/>
      <c r="I26" s="194">
        <v>-212.991331</v>
      </c>
      <c r="J26" s="257"/>
    </row>
    <row r="27" spans="3:10" x14ac:dyDescent="0.35">
      <c r="C27" s="189" t="s">
        <v>519</v>
      </c>
      <c r="D27" s="194">
        <v>380811.20847999956</v>
      </c>
      <c r="E27" s="194">
        <v>458.49336199999925</v>
      </c>
      <c r="F27" s="194">
        <v>458.49336199999925</v>
      </c>
      <c r="G27" s="257"/>
      <c r="H27" s="257"/>
      <c r="I27" s="194">
        <v>-1206.8808889999982</v>
      </c>
      <c r="J27" s="257"/>
    </row>
    <row r="28" spans="3:10" ht="15" thickBot="1" x14ac:dyDescent="0.4">
      <c r="C28" s="186" t="s">
        <v>15</v>
      </c>
      <c r="D28" s="195">
        <v>19308412.173420999</v>
      </c>
      <c r="E28" s="195">
        <v>223461.705816</v>
      </c>
      <c r="F28" s="195">
        <v>217615.14606899998</v>
      </c>
      <c r="G28" s="195">
        <v>13953484.261502</v>
      </c>
      <c r="H28" s="195">
        <v>-213495.48159899999</v>
      </c>
      <c r="I28" s="195">
        <v>-16111.009668000001</v>
      </c>
      <c r="J28" s="195">
        <v>-8386.7549770000005</v>
      </c>
    </row>
  </sheetData>
  <sheetProtection algorithmName="SHA-512" hashValue="5FUwSGp9Qy5hQQJ9iOMI3rLy/GxDPttzFZ+ZP8T1Aj9mieYXGAdPoscU9raWH5bT0m+ddSp6be46lrAhPXrW1w==" saltValue="v/t3exJgp/B0QbYOQQoXe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6C26D60-D9CA-4068-8859-F43447687A8B}"/>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84" t="s">
        <v>0</v>
      </c>
      <c r="C2" s="110"/>
    </row>
    <row r="3" spans="2:9" x14ac:dyDescent="0.35">
      <c r="B3" s="1"/>
      <c r="C3" s="1"/>
    </row>
    <row r="4" spans="2:9" ht="15.5" x14ac:dyDescent="0.35">
      <c r="B4" s="18" t="s">
        <v>521</v>
      </c>
      <c r="C4" s="2"/>
    </row>
    <row r="5" spans="2:9" ht="2.15" customHeight="1" x14ac:dyDescent="0.35">
      <c r="B5" s="1"/>
      <c r="C5" s="1"/>
    </row>
    <row r="6" spans="2:9" ht="2.15" customHeight="1" x14ac:dyDescent="0.35">
      <c r="B6" s="465"/>
      <c r="C6" s="465"/>
    </row>
    <row r="7" spans="2:9" ht="2.15" customHeight="1" x14ac:dyDescent="0.35">
      <c r="B7" s="3"/>
      <c r="C7" s="4"/>
    </row>
    <row r="8" spans="2:9" ht="15" thickBot="1" x14ac:dyDescent="0.4">
      <c r="B8" s="31"/>
      <c r="C8" s="476">
        <f>+Tartalom!B3</f>
        <v>45291</v>
      </c>
      <c r="D8" s="476"/>
      <c r="E8" s="476"/>
      <c r="F8" s="476"/>
      <c r="G8" s="476"/>
      <c r="H8" s="476"/>
      <c r="I8" s="476"/>
    </row>
    <row r="9" spans="2:9" ht="15" thickBot="1" x14ac:dyDescent="0.4">
      <c r="C9" s="516" t="s">
        <v>2</v>
      </c>
      <c r="D9" s="513" t="s">
        <v>507</v>
      </c>
      <c r="E9" s="513"/>
      <c r="F9" s="513"/>
      <c r="G9" s="513"/>
      <c r="H9" s="509" t="s">
        <v>508</v>
      </c>
      <c r="I9" s="509" t="s">
        <v>510</v>
      </c>
    </row>
    <row r="10" spans="2:9" ht="15.75" customHeight="1" thickBot="1" x14ac:dyDescent="0.4">
      <c r="C10" s="517"/>
      <c r="D10" s="217"/>
      <c r="E10" s="536" t="s">
        <v>511</v>
      </c>
      <c r="F10" s="536"/>
      <c r="G10" s="510" t="s">
        <v>512</v>
      </c>
      <c r="H10" s="510"/>
      <c r="I10" s="510"/>
    </row>
    <row r="11" spans="2:9" ht="43.5" customHeight="1" thickBot="1" x14ac:dyDescent="0.4">
      <c r="C11" s="518"/>
      <c r="D11" s="192"/>
      <c r="E11" s="192"/>
      <c r="F11" s="196" t="s">
        <v>488</v>
      </c>
      <c r="G11" s="511"/>
      <c r="H11" s="511"/>
      <c r="I11" s="511"/>
    </row>
    <row r="12" spans="2:9" x14ac:dyDescent="0.35">
      <c r="C12" s="187" t="s">
        <v>522</v>
      </c>
      <c r="D12" s="193">
        <v>136453.239065</v>
      </c>
      <c r="E12" s="193">
        <v>3642.3325070000001</v>
      </c>
      <c r="F12" s="193">
        <v>3576.6168434486708</v>
      </c>
      <c r="G12" s="193">
        <v>136453.239065</v>
      </c>
      <c r="H12" s="193">
        <v>-3187.17004</v>
      </c>
      <c r="I12" s="193">
        <v>0</v>
      </c>
    </row>
    <row r="13" spans="2:9" x14ac:dyDescent="0.35">
      <c r="C13" s="189" t="s">
        <v>523</v>
      </c>
      <c r="D13" s="194">
        <v>6866.1184839999996</v>
      </c>
      <c r="E13" s="194">
        <v>24.552022000000001</v>
      </c>
      <c r="F13" s="194">
        <v>24.109049697455955</v>
      </c>
      <c r="G13" s="194">
        <v>6866.1184839999996</v>
      </c>
      <c r="H13" s="194">
        <v>-50.456471000000001</v>
      </c>
      <c r="I13" s="194">
        <v>0</v>
      </c>
    </row>
    <row r="14" spans="2:9" x14ac:dyDescent="0.35">
      <c r="C14" s="189" t="s">
        <v>524</v>
      </c>
      <c r="D14" s="194">
        <v>317473.47815500002</v>
      </c>
      <c r="E14" s="194">
        <v>13732.892612</v>
      </c>
      <c r="F14" s="194">
        <v>13485.121122510142</v>
      </c>
      <c r="G14" s="194">
        <v>317467.82098199998</v>
      </c>
      <c r="H14" s="194">
        <v>-7828.2096060000003</v>
      </c>
      <c r="I14" s="194">
        <v>0</v>
      </c>
    </row>
    <row r="15" spans="2:9" x14ac:dyDescent="0.35">
      <c r="C15" s="189" t="s">
        <v>525</v>
      </c>
      <c r="D15" s="194">
        <v>111298.016688</v>
      </c>
      <c r="E15" s="194">
        <v>647.05397300000004</v>
      </c>
      <c r="F15" s="194">
        <v>635.37970078363901</v>
      </c>
      <c r="G15" s="194">
        <v>111242.033855</v>
      </c>
      <c r="H15" s="194">
        <v>-1075.0749800000001</v>
      </c>
      <c r="I15" s="194">
        <v>0</v>
      </c>
    </row>
    <row r="16" spans="2:9" x14ac:dyDescent="0.35">
      <c r="C16" s="189" t="s">
        <v>526</v>
      </c>
      <c r="D16" s="194">
        <v>8386.9297100000003</v>
      </c>
      <c r="E16" s="194">
        <v>134.68595400000001</v>
      </c>
      <c r="F16" s="194">
        <v>132.25592411636262</v>
      </c>
      <c r="G16" s="194">
        <v>8386.9297100000003</v>
      </c>
      <c r="H16" s="194">
        <v>-238.95131900000001</v>
      </c>
      <c r="I16" s="194">
        <v>0</v>
      </c>
    </row>
    <row r="17" spans="3:9" x14ac:dyDescent="0.35">
      <c r="C17" s="189" t="s">
        <v>527</v>
      </c>
      <c r="D17" s="194">
        <v>206305.09319799999</v>
      </c>
      <c r="E17" s="194">
        <v>10931.380979</v>
      </c>
      <c r="F17" s="194">
        <v>10734.154901153792</v>
      </c>
      <c r="G17" s="194">
        <v>206305.09319799999</v>
      </c>
      <c r="H17" s="194">
        <v>-9707.9534970000004</v>
      </c>
      <c r="I17" s="194">
        <v>0</v>
      </c>
    </row>
    <row r="18" spans="3:9" x14ac:dyDescent="0.35">
      <c r="C18" s="189" t="s">
        <v>528</v>
      </c>
      <c r="D18" s="194">
        <v>501133.495375</v>
      </c>
      <c r="E18" s="194">
        <v>10876.532283</v>
      </c>
      <c r="F18" s="194">
        <v>10680.295795875021</v>
      </c>
      <c r="G18" s="194">
        <v>501118.88894899999</v>
      </c>
      <c r="H18" s="194">
        <v>-13337.853114</v>
      </c>
      <c r="I18" s="194">
        <v>0</v>
      </c>
    </row>
    <row r="19" spans="3:9" x14ac:dyDescent="0.35">
      <c r="C19" s="189" t="s">
        <v>529</v>
      </c>
      <c r="D19" s="194">
        <v>114750.68124599999</v>
      </c>
      <c r="E19" s="194">
        <v>2224.334018</v>
      </c>
      <c r="F19" s="194">
        <v>2184.2021558836941</v>
      </c>
      <c r="G19" s="194">
        <v>114750.68124599999</v>
      </c>
      <c r="H19" s="194">
        <v>-3250.8850029999999</v>
      </c>
      <c r="I19" s="194">
        <v>0</v>
      </c>
    </row>
    <row r="20" spans="3:9" x14ac:dyDescent="0.35">
      <c r="C20" s="189" t="s">
        <v>530</v>
      </c>
      <c r="D20" s="194">
        <v>116205.32015</v>
      </c>
      <c r="E20" s="194">
        <v>1046.1214769999999</v>
      </c>
      <c r="F20" s="194">
        <v>1027.2471521314628</v>
      </c>
      <c r="G20" s="194">
        <v>116167.92050599999</v>
      </c>
      <c r="H20" s="194">
        <v>-3954.7279709999998</v>
      </c>
      <c r="I20" s="194">
        <v>0</v>
      </c>
    </row>
    <row r="21" spans="3:9" x14ac:dyDescent="0.35">
      <c r="C21" s="189" t="s">
        <v>531</v>
      </c>
      <c r="D21" s="194">
        <v>33544.250106</v>
      </c>
      <c r="E21" s="194">
        <v>793.28268700000001</v>
      </c>
      <c r="F21" s="194">
        <v>778.9701282042837</v>
      </c>
      <c r="G21" s="194">
        <v>33544.250106</v>
      </c>
      <c r="H21" s="194">
        <v>-803.14</v>
      </c>
      <c r="I21" s="194">
        <v>0</v>
      </c>
    </row>
    <row r="22" spans="3:9" x14ac:dyDescent="0.35">
      <c r="C22" s="189" t="s">
        <v>532</v>
      </c>
      <c r="D22" s="194">
        <v>192701.97068599999</v>
      </c>
      <c r="E22" s="194">
        <v>140.08308099999999</v>
      </c>
      <c r="F22" s="194">
        <v>137.55567511310258</v>
      </c>
      <c r="G22" s="194">
        <v>191907.25692300001</v>
      </c>
      <c r="H22" s="194">
        <v>-655.77309300000002</v>
      </c>
      <c r="I22" s="194">
        <v>0</v>
      </c>
    </row>
    <row r="23" spans="3:9" x14ac:dyDescent="0.35">
      <c r="C23" s="189" t="s">
        <v>58</v>
      </c>
      <c r="D23" s="194">
        <v>586143.32676299999</v>
      </c>
      <c r="E23" s="194">
        <v>9991.9192179999991</v>
      </c>
      <c r="F23" s="194">
        <v>9811.6430899144361</v>
      </c>
      <c r="G23" s="194">
        <v>586126.231118</v>
      </c>
      <c r="H23" s="194">
        <v>-22376.031442</v>
      </c>
      <c r="I23" s="194">
        <v>-9.8677000000000001E-2</v>
      </c>
    </row>
    <row r="24" spans="3:9" x14ac:dyDescent="0.35">
      <c r="C24" s="189" t="s">
        <v>533</v>
      </c>
      <c r="D24" s="194">
        <v>189836.24807500001</v>
      </c>
      <c r="E24" s="194">
        <v>2555.3087879999998</v>
      </c>
      <c r="F24" s="194">
        <v>2509.2054154333168</v>
      </c>
      <c r="G24" s="194">
        <v>189836.24807500001</v>
      </c>
      <c r="H24" s="194">
        <v>-3634.0599120000002</v>
      </c>
      <c r="I24" s="194">
        <v>0</v>
      </c>
    </row>
    <row r="25" spans="3:9" x14ac:dyDescent="0.35">
      <c r="C25" s="189" t="s">
        <v>534</v>
      </c>
      <c r="D25" s="194">
        <v>82694.279806999999</v>
      </c>
      <c r="E25" s="194">
        <v>1941.0534259999999</v>
      </c>
      <c r="F25" s="194">
        <v>1906.0325668024873</v>
      </c>
      <c r="G25" s="194">
        <v>82694.279806999999</v>
      </c>
      <c r="H25" s="194">
        <v>-1496.0424399999999</v>
      </c>
      <c r="I25" s="194">
        <v>0</v>
      </c>
    </row>
    <row r="26" spans="3:9" x14ac:dyDescent="0.35">
      <c r="C26" s="189" t="s">
        <v>535</v>
      </c>
      <c r="D26" s="194">
        <v>136.49354700000001</v>
      </c>
      <c r="E26" s="194">
        <v>17.946891000000001</v>
      </c>
      <c r="F26" s="194">
        <v>17.623089741196264</v>
      </c>
      <c r="G26" s="194">
        <v>136.49354700000001</v>
      </c>
      <c r="H26" s="194">
        <v>-6.950253</v>
      </c>
      <c r="I26" s="194">
        <v>0</v>
      </c>
    </row>
    <row r="27" spans="3:9" x14ac:dyDescent="0.35">
      <c r="C27" s="189" t="s">
        <v>536</v>
      </c>
      <c r="D27" s="194">
        <v>1940.0052410000001</v>
      </c>
      <c r="E27" s="194">
        <v>119.897498</v>
      </c>
      <c r="F27" s="194">
        <v>117.73428428349509</v>
      </c>
      <c r="G27" s="194">
        <v>1940.0052410000001</v>
      </c>
      <c r="H27" s="194">
        <v>-51.678443999999999</v>
      </c>
      <c r="I27" s="194">
        <v>0</v>
      </c>
    </row>
    <row r="28" spans="3:9" x14ac:dyDescent="0.35">
      <c r="C28" s="189" t="s">
        <v>537</v>
      </c>
      <c r="D28" s="194">
        <v>13620.862214999999</v>
      </c>
      <c r="E28" s="194">
        <v>14.082190000000001</v>
      </c>
      <c r="F28" s="194">
        <v>13.82811641986217</v>
      </c>
      <c r="G28" s="194">
        <v>13620.862214999999</v>
      </c>
      <c r="H28" s="194">
        <v>-194.79505</v>
      </c>
      <c r="I28" s="194">
        <v>0</v>
      </c>
    </row>
    <row r="29" spans="3:9" x14ac:dyDescent="0.35">
      <c r="C29" s="189" t="s">
        <v>538</v>
      </c>
      <c r="D29" s="194">
        <v>4987.889392</v>
      </c>
      <c r="E29" s="194">
        <v>146.218391</v>
      </c>
      <c r="F29" s="194">
        <v>143.58029067019598</v>
      </c>
      <c r="G29" s="194">
        <v>4987.889392</v>
      </c>
      <c r="H29" s="194">
        <v>-165.28942900000001</v>
      </c>
      <c r="I29" s="194">
        <v>0</v>
      </c>
    </row>
    <row r="30" spans="3:9" x14ac:dyDescent="0.35">
      <c r="C30" s="189" t="s">
        <v>539</v>
      </c>
      <c r="D30" s="194">
        <v>86959.720883999995</v>
      </c>
      <c r="E30" s="194">
        <v>258.746781</v>
      </c>
      <c r="F30" s="194">
        <v>254.07842181738644</v>
      </c>
      <c r="G30" s="194">
        <v>86959.720883999995</v>
      </c>
      <c r="H30" s="194">
        <v>-1196.1644429999999</v>
      </c>
      <c r="I30" s="194">
        <v>0</v>
      </c>
    </row>
    <row r="31" spans="3:9" ht="15" thickBot="1" x14ac:dyDescent="0.4">
      <c r="C31" s="186" t="s">
        <v>15</v>
      </c>
      <c r="D31" s="195">
        <v>2711437.4187869998</v>
      </c>
      <c r="E31" s="195">
        <v>59238.424776</v>
      </c>
      <c r="F31" s="195">
        <v>58169.633724000007</v>
      </c>
      <c r="G31" s="195">
        <v>2710511.9633030002</v>
      </c>
      <c r="H31" s="195">
        <v>-73211.206506999995</v>
      </c>
      <c r="I31" s="195">
        <v>-9.8677000000000001E-2</v>
      </c>
    </row>
    <row r="32" spans="3:9" x14ac:dyDescent="0.35">
      <c r="C32" s="225"/>
    </row>
  </sheetData>
  <sheetProtection algorithmName="SHA-512" hashValue="4wCzbUIbdgzy7nTzp1R6rDgmkMt36+6wS323P06gqu5y/Ubk96QGQfo8ZYv6PiPEX7zcHP4lsCtV8PVvkmDQbw==" saltValue="1OAzANEWNrUhQ1ABS6A5uw=="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7F7A4DB5-B01E-476F-9718-438246B5AEB5}"/>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election activeCell="B2" sqref="B2"/>
    </sheetView>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84" t="s">
        <v>0</v>
      </c>
      <c r="C2" s="110"/>
    </row>
    <row r="3" spans="2:15" x14ac:dyDescent="0.35">
      <c r="B3" s="1"/>
      <c r="C3" s="1"/>
    </row>
    <row r="4" spans="2:15" ht="15.5" x14ac:dyDescent="0.35">
      <c r="B4" s="18" t="s">
        <v>540</v>
      </c>
      <c r="C4" s="2"/>
    </row>
    <row r="5" spans="2:15" ht="2.15" customHeight="1" x14ac:dyDescent="0.35">
      <c r="B5" s="1"/>
      <c r="C5" s="1"/>
    </row>
    <row r="6" spans="2:15" ht="2.15" customHeight="1" x14ac:dyDescent="0.35">
      <c r="B6" s="465"/>
      <c r="C6" s="465"/>
    </row>
    <row r="7" spans="2:15" ht="2.15" customHeight="1" x14ac:dyDescent="0.35">
      <c r="B7" s="3"/>
      <c r="C7" s="4"/>
    </row>
    <row r="8" spans="2:15" ht="15" thickBot="1" x14ac:dyDescent="0.4">
      <c r="B8" s="31"/>
      <c r="C8" s="476">
        <f>+Tartalom!B3</f>
        <v>45291</v>
      </c>
      <c r="D8" s="476"/>
      <c r="E8" s="476"/>
      <c r="F8" s="476"/>
      <c r="G8" s="476"/>
      <c r="H8" s="476"/>
      <c r="I8" s="476"/>
      <c r="J8" s="476"/>
      <c r="K8" s="476"/>
      <c r="L8" s="476"/>
      <c r="M8" s="476"/>
      <c r="N8" s="476"/>
      <c r="O8" s="476"/>
    </row>
    <row r="9" spans="2:15" ht="15.75" customHeight="1" thickBot="1" x14ac:dyDescent="0.4">
      <c r="C9" s="516" t="s">
        <v>2</v>
      </c>
      <c r="D9" s="513" t="s">
        <v>456</v>
      </c>
      <c r="E9" s="513"/>
      <c r="F9" s="513"/>
      <c r="G9" s="513"/>
      <c r="H9" s="513"/>
      <c r="I9" s="513"/>
      <c r="J9" s="513"/>
      <c r="K9" s="513"/>
      <c r="L9" s="513"/>
      <c r="M9" s="513"/>
      <c r="N9" s="513"/>
      <c r="O9" s="513"/>
    </row>
    <row r="10" spans="2:15" ht="15.75" customHeight="1" thickBot="1" x14ac:dyDescent="0.4">
      <c r="C10" s="517"/>
      <c r="D10" s="217"/>
      <c r="E10" s="536" t="s">
        <v>541</v>
      </c>
      <c r="F10" s="537"/>
      <c r="G10" s="536" t="s">
        <v>542</v>
      </c>
      <c r="H10" s="536"/>
      <c r="I10" s="536"/>
      <c r="J10" s="536"/>
      <c r="K10" s="536"/>
      <c r="L10" s="536"/>
      <c r="M10" s="536"/>
      <c r="N10" s="536"/>
      <c r="O10" s="536"/>
    </row>
    <row r="11" spans="2:15" ht="15" thickBot="1" x14ac:dyDescent="0.4">
      <c r="C11" s="517"/>
      <c r="D11" s="217"/>
      <c r="E11" s="213"/>
      <c r="F11" s="532" t="s">
        <v>543</v>
      </c>
      <c r="G11" s="226"/>
      <c r="H11" s="510" t="s">
        <v>498</v>
      </c>
      <c r="I11" s="513" t="s">
        <v>544</v>
      </c>
      <c r="J11" s="513"/>
      <c r="K11" s="513"/>
      <c r="L11" s="513"/>
      <c r="M11" s="513"/>
      <c r="N11" s="513"/>
      <c r="O11" s="513"/>
    </row>
    <row r="12" spans="2:15" ht="42.5" thickBot="1" x14ac:dyDescent="0.4">
      <c r="C12" s="518"/>
      <c r="D12" s="192"/>
      <c r="E12" s="192"/>
      <c r="F12" s="533"/>
      <c r="G12" s="196"/>
      <c r="H12" s="511"/>
      <c r="I12" s="196"/>
      <c r="J12" s="196" t="s">
        <v>545</v>
      </c>
      <c r="K12" s="196" t="s">
        <v>546</v>
      </c>
      <c r="L12" s="196" t="s">
        <v>547</v>
      </c>
      <c r="M12" s="196" t="s">
        <v>548</v>
      </c>
      <c r="N12" s="196" t="s">
        <v>549</v>
      </c>
      <c r="O12" s="196" t="s">
        <v>550</v>
      </c>
    </row>
    <row r="13" spans="2:15" x14ac:dyDescent="0.35">
      <c r="C13" s="187" t="s">
        <v>507</v>
      </c>
      <c r="D13" s="198"/>
      <c r="E13" s="202"/>
      <c r="F13" s="198"/>
      <c r="G13" s="193"/>
      <c r="H13" s="193"/>
      <c r="I13" s="193"/>
      <c r="J13" s="193"/>
      <c r="K13" s="193"/>
      <c r="L13" s="193"/>
      <c r="M13" s="193"/>
      <c r="N13" s="193"/>
      <c r="O13" s="193"/>
    </row>
    <row r="14" spans="2:15" x14ac:dyDescent="0.35">
      <c r="C14" s="185" t="s">
        <v>551</v>
      </c>
      <c r="D14" s="199"/>
      <c r="E14" s="203"/>
      <c r="F14" s="199"/>
      <c r="G14" s="194"/>
      <c r="H14" s="194"/>
      <c r="I14" s="194"/>
      <c r="J14" s="194"/>
      <c r="K14" s="194"/>
      <c r="L14" s="194"/>
      <c r="M14" s="194"/>
      <c r="N14" s="194"/>
      <c r="O14" s="194"/>
    </row>
    <row r="15" spans="2:15" x14ac:dyDescent="0.35">
      <c r="C15" s="188" t="s">
        <v>552</v>
      </c>
      <c r="D15" s="199"/>
      <c r="E15" s="203"/>
      <c r="F15" s="199"/>
      <c r="G15" s="194"/>
      <c r="H15" s="194"/>
      <c r="I15" s="194"/>
      <c r="J15" s="194"/>
      <c r="K15" s="194"/>
      <c r="L15" s="194"/>
      <c r="M15" s="194"/>
      <c r="N15" s="194"/>
      <c r="O15" s="194"/>
    </row>
    <row r="16" spans="2:15" ht="20" x14ac:dyDescent="0.35">
      <c r="C16" s="227" t="s">
        <v>553</v>
      </c>
      <c r="D16" s="199"/>
      <c r="E16" s="203"/>
      <c r="F16" s="256"/>
      <c r="G16" s="194"/>
      <c r="H16" s="194"/>
      <c r="I16" s="194"/>
      <c r="J16" s="257"/>
      <c r="K16" s="257"/>
      <c r="L16" s="257"/>
      <c r="M16" s="257"/>
      <c r="N16" s="257"/>
      <c r="O16" s="257"/>
    </row>
    <row r="17" spans="3:15" ht="20" x14ac:dyDescent="0.35">
      <c r="C17" s="227" t="s">
        <v>554</v>
      </c>
      <c r="D17" s="199"/>
      <c r="E17" s="203"/>
      <c r="F17" s="256"/>
      <c r="G17" s="194"/>
      <c r="H17" s="194"/>
      <c r="I17" s="194"/>
      <c r="J17" s="257"/>
      <c r="K17" s="257"/>
      <c r="L17" s="257"/>
      <c r="M17" s="257"/>
      <c r="N17" s="257"/>
      <c r="O17" s="257"/>
    </row>
    <row r="18" spans="3:15" ht="20" x14ac:dyDescent="0.35">
      <c r="C18" s="227" t="s">
        <v>555</v>
      </c>
      <c r="D18" s="199"/>
      <c r="E18" s="203"/>
      <c r="F18" s="256"/>
      <c r="G18" s="194"/>
      <c r="H18" s="194"/>
      <c r="I18" s="194"/>
      <c r="J18" s="257"/>
      <c r="K18" s="257"/>
      <c r="L18" s="257"/>
      <c r="M18" s="257"/>
      <c r="N18" s="257"/>
      <c r="O18" s="257"/>
    </row>
    <row r="19" spans="3:15" x14ac:dyDescent="0.35">
      <c r="C19" s="189" t="s">
        <v>556</v>
      </c>
      <c r="D19" s="199"/>
      <c r="E19" s="203"/>
      <c r="F19" s="199"/>
      <c r="G19" s="194"/>
      <c r="H19" s="194"/>
      <c r="I19" s="194"/>
      <c r="J19" s="194"/>
      <c r="K19" s="194"/>
      <c r="L19" s="194"/>
      <c r="M19" s="194"/>
      <c r="N19" s="194"/>
      <c r="O19" s="194"/>
    </row>
    <row r="20" spans="3:15" x14ac:dyDescent="0.35">
      <c r="C20" s="189" t="s">
        <v>557</v>
      </c>
      <c r="D20" s="256"/>
      <c r="E20" s="272"/>
      <c r="F20" s="256"/>
      <c r="G20" s="257"/>
      <c r="H20" s="257"/>
      <c r="I20" s="257"/>
      <c r="J20" s="257"/>
      <c r="K20" s="257"/>
      <c r="L20" s="257"/>
      <c r="M20" s="257"/>
      <c r="N20" s="257"/>
      <c r="O20" s="257"/>
    </row>
    <row r="21" spans="3:15" ht="20" x14ac:dyDescent="0.35">
      <c r="C21" s="185" t="s">
        <v>558</v>
      </c>
      <c r="D21" s="199"/>
      <c r="E21" s="203"/>
      <c r="F21" s="199"/>
      <c r="G21" s="194"/>
      <c r="H21" s="194"/>
      <c r="I21" s="194"/>
      <c r="J21" s="194"/>
      <c r="K21" s="194"/>
      <c r="L21" s="194"/>
      <c r="M21" s="194"/>
      <c r="N21" s="194"/>
      <c r="O21" s="194"/>
    </row>
    <row r="22" spans="3:15" x14ac:dyDescent="0.35">
      <c r="C22" s="188" t="s">
        <v>559</v>
      </c>
      <c r="D22" s="199"/>
      <c r="E22" s="203"/>
      <c r="F22" s="199"/>
      <c r="G22" s="194"/>
      <c r="H22" s="194"/>
      <c r="I22" s="194"/>
      <c r="J22" s="194"/>
      <c r="K22" s="194"/>
      <c r="L22" s="194"/>
      <c r="M22" s="194"/>
      <c r="N22" s="194"/>
      <c r="O22" s="194"/>
    </row>
    <row r="23" spans="3:15" x14ac:dyDescent="0.35">
      <c r="C23" s="185" t="s">
        <v>560</v>
      </c>
      <c r="D23" s="199"/>
      <c r="E23" s="203"/>
      <c r="F23" s="199"/>
      <c r="G23" s="194"/>
      <c r="H23" s="194"/>
      <c r="I23" s="194"/>
      <c r="J23" s="257"/>
      <c r="K23" s="257"/>
      <c r="L23" s="257"/>
      <c r="M23" s="257"/>
      <c r="N23" s="257"/>
      <c r="O23" s="257"/>
    </row>
    <row r="24" spans="3:15" x14ac:dyDescent="0.35">
      <c r="C24" s="188" t="s">
        <v>559</v>
      </c>
      <c r="D24" s="199"/>
      <c r="E24" s="203"/>
      <c r="F24" s="199"/>
      <c r="G24" s="194"/>
      <c r="H24" s="194"/>
      <c r="I24" s="194"/>
      <c r="J24" s="257"/>
      <c r="K24" s="257"/>
      <c r="L24" s="257"/>
      <c r="M24" s="257"/>
      <c r="N24" s="257"/>
      <c r="O24" s="257"/>
    </row>
    <row r="25" spans="3:15" x14ac:dyDescent="0.35">
      <c r="C25" s="189" t="s">
        <v>561</v>
      </c>
      <c r="D25" s="199"/>
      <c r="E25" s="203"/>
      <c r="F25" s="199"/>
      <c r="G25" s="194"/>
      <c r="H25" s="194"/>
      <c r="I25" s="194"/>
      <c r="J25" s="194"/>
      <c r="K25" s="194"/>
      <c r="L25" s="194"/>
      <c r="M25" s="194"/>
      <c r="N25" s="194"/>
      <c r="O25" s="194"/>
    </row>
    <row r="26" spans="3:15" ht="15" thickBot="1" x14ac:dyDescent="0.4">
      <c r="C26" s="228" t="s">
        <v>446</v>
      </c>
      <c r="D26" s="258"/>
      <c r="E26" s="259"/>
      <c r="F26" s="258"/>
      <c r="G26" s="260"/>
      <c r="H26" s="260"/>
      <c r="I26" s="260"/>
      <c r="J26" s="260"/>
      <c r="K26" s="260"/>
      <c r="L26" s="260"/>
      <c r="M26" s="260"/>
      <c r="N26" s="260"/>
      <c r="O26" s="260"/>
    </row>
    <row r="27" spans="3:15" x14ac:dyDescent="0.35">
      <c r="C27" s="225"/>
    </row>
  </sheetData>
  <sheetProtection algorithmName="SHA-512" hashValue="yCiMCDlRP7jfCYoUoFn/Pgk+0OoTwiVMG0JeVkq3WQNSESItS2AbTzBY3Lpl3ZbdQOQ9crwkPzEq7yRfk7hS3A==" saltValue="Q3McFYfJxwqVijzgamvgug=="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8EA0F90F-173A-4D3F-BF75-65E3937F59BD}"/>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election activeCell="A2" sqref="A2"/>
    </sheetView>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4" t="s">
        <v>0</v>
      </c>
      <c r="C2" s="110"/>
    </row>
    <row r="3" spans="2:5" x14ac:dyDescent="0.35">
      <c r="B3" s="1"/>
      <c r="C3" s="1"/>
    </row>
    <row r="4" spans="2:5" ht="15.5" x14ac:dyDescent="0.35">
      <c r="B4" s="18" t="s">
        <v>562</v>
      </c>
      <c r="C4" s="2"/>
    </row>
    <row r="5" spans="2:5" ht="2.15" customHeight="1" x14ac:dyDescent="0.35">
      <c r="B5" s="1"/>
      <c r="C5" s="1"/>
    </row>
    <row r="6" spans="2:5" ht="2.15" customHeight="1" x14ac:dyDescent="0.35">
      <c r="B6" s="465"/>
      <c r="C6" s="465"/>
    </row>
    <row r="7" spans="2:5" ht="2.15" customHeight="1" x14ac:dyDescent="0.35">
      <c r="B7" s="3"/>
      <c r="C7" s="4"/>
    </row>
    <row r="8" spans="2:5" ht="15" thickBot="1" x14ac:dyDescent="0.4">
      <c r="B8" s="31"/>
      <c r="C8" s="476">
        <f>+Tartalom!B3</f>
        <v>45291</v>
      </c>
      <c r="D8" s="476"/>
      <c r="E8" s="476"/>
    </row>
    <row r="9" spans="2:5" ht="15.75" customHeight="1" thickBot="1" x14ac:dyDescent="0.4">
      <c r="C9" s="538" t="s">
        <v>2</v>
      </c>
      <c r="D9" s="540" t="s">
        <v>575</v>
      </c>
      <c r="E9" s="540"/>
    </row>
    <row r="10" spans="2:5" ht="34.5" customHeight="1" thickBot="1" x14ac:dyDescent="0.4">
      <c r="C10" s="539"/>
      <c r="D10" s="44" t="s">
        <v>576</v>
      </c>
      <c r="E10" s="41" t="s">
        <v>577</v>
      </c>
    </row>
    <row r="11" spans="2:5" ht="15.75" customHeight="1" x14ac:dyDescent="0.35">
      <c r="C11" s="45" t="s">
        <v>578</v>
      </c>
      <c r="D11" s="248">
        <v>0</v>
      </c>
      <c r="E11" s="248">
        <v>0</v>
      </c>
    </row>
    <row r="12" spans="2:5" x14ac:dyDescent="0.35">
      <c r="C12" s="43" t="s">
        <v>579</v>
      </c>
      <c r="D12" s="250">
        <v>0</v>
      </c>
      <c r="E12" s="250">
        <v>0</v>
      </c>
    </row>
    <row r="13" spans="2:5" x14ac:dyDescent="0.35">
      <c r="C13" s="232" t="s">
        <v>580</v>
      </c>
      <c r="D13" s="252">
        <v>0</v>
      </c>
      <c r="E13" s="252">
        <v>0</v>
      </c>
    </row>
    <row r="14" spans="2:5" x14ac:dyDescent="0.35">
      <c r="C14" s="232" t="s">
        <v>581</v>
      </c>
      <c r="D14" s="252">
        <v>0</v>
      </c>
      <c r="E14" s="252">
        <v>0</v>
      </c>
    </row>
    <row r="15" spans="2:5" x14ac:dyDescent="0.35">
      <c r="C15" s="232" t="s">
        <v>582</v>
      </c>
      <c r="D15" s="252">
        <v>0</v>
      </c>
      <c r="E15" s="252">
        <v>0</v>
      </c>
    </row>
    <row r="16" spans="2:5" x14ac:dyDescent="0.35">
      <c r="C16" s="232" t="s">
        <v>583</v>
      </c>
      <c r="D16" s="250">
        <v>0</v>
      </c>
      <c r="E16" s="252">
        <v>0</v>
      </c>
    </row>
    <row r="17" spans="3:5" x14ac:dyDescent="0.35">
      <c r="C17" s="232" t="s">
        <v>584</v>
      </c>
      <c r="D17" s="250">
        <v>0</v>
      </c>
      <c r="E17" s="250">
        <v>0</v>
      </c>
    </row>
    <row r="18" spans="3:5" ht="15" thickBot="1" x14ac:dyDescent="0.4">
      <c r="C18" s="233" t="s">
        <v>15</v>
      </c>
      <c r="D18" s="254">
        <v>0</v>
      </c>
      <c r="E18" s="254">
        <v>0</v>
      </c>
    </row>
    <row r="19" spans="3:5" x14ac:dyDescent="0.35">
      <c r="C19" s="225"/>
    </row>
  </sheetData>
  <sheetProtection sheet="1" objects="1" scenarios="1"/>
  <mergeCells count="4">
    <mergeCell ref="C8:E8"/>
    <mergeCell ref="B6:C6"/>
    <mergeCell ref="C9:C10"/>
    <mergeCell ref="D9:E9"/>
  </mergeCells>
  <hyperlinks>
    <hyperlink ref="B2" location="Tartalom!A1" display="Back to contents page" xr:uid="{B724FADD-79D0-41D3-A24C-21347F631064}"/>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x14ac:dyDescent="0.35"/>
    <row r="2" spans="2:15" x14ac:dyDescent="0.35">
      <c r="B2" s="184" t="s">
        <v>0</v>
      </c>
      <c r="C2" s="110"/>
    </row>
    <row r="3" spans="2:15" x14ac:dyDescent="0.35">
      <c r="B3" s="1"/>
      <c r="C3" s="1"/>
    </row>
    <row r="4" spans="2:15" ht="15.5" x14ac:dyDescent="0.35">
      <c r="B4" s="18" t="s">
        <v>585</v>
      </c>
      <c r="C4" s="2"/>
    </row>
    <row r="5" spans="2:15" ht="2.15" customHeight="1" x14ac:dyDescent="0.35">
      <c r="B5" s="1"/>
      <c r="C5" s="1"/>
    </row>
    <row r="6" spans="2:15" ht="2.15" customHeight="1" x14ac:dyDescent="0.35">
      <c r="B6" s="465"/>
      <c r="C6" s="465"/>
    </row>
    <row r="7" spans="2:15" ht="2.15" customHeight="1" x14ac:dyDescent="0.35">
      <c r="B7" s="3"/>
      <c r="C7" s="4"/>
    </row>
    <row r="8" spans="2:15" ht="15" thickBot="1" x14ac:dyDescent="0.4">
      <c r="B8" s="31"/>
      <c r="C8" s="476">
        <f>+Tartalom!B3</f>
        <v>45291</v>
      </c>
      <c r="D8" s="476"/>
      <c r="E8" s="476"/>
      <c r="F8" s="476"/>
      <c r="G8" s="476"/>
      <c r="H8" s="476"/>
      <c r="I8" s="476"/>
      <c r="J8" s="476"/>
      <c r="K8" s="476"/>
      <c r="L8" s="476"/>
      <c r="M8" s="476"/>
      <c r="N8" s="476"/>
      <c r="O8" s="476"/>
    </row>
    <row r="9" spans="2:15" ht="15.75" customHeight="1" thickBot="1" x14ac:dyDescent="0.4">
      <c r="C9" s="538" t="s">
        <v>2</v>
      </c>
      <c r="D9" s="538" t="s">
        <v>586</v>
      </c>
      <c r="E9" s="542"/>
      <c r="F9" s="544" t="s">
        <v>587</v>
      </c>
      <c r="G9" s="545"/>
      <c r="H9" s="545"/>
      <c r="I9" s="545"/>
      <c r="J9" s="545"/>
      <c r="K9" s="545"/>
      <c r="L9" s="545"/>
      <c r="M9" s="545"/>
      <c r="N9" s="545"/>
      <c r="O9" s="545"/>
    </row>
    <row r="10" spans="2:15" ht="34.5" customHeight="1" thickBot="1" x14ac:dyDescent="0.4">
      <c r="C10" s="541"/>
      <c r="D10" s="539"/>
      <c r="E10" s="543"/>
      <c r="F10" s="234"/>
      <c r="G10" s="234"/>
      <c r="H10" s="539" t="s">
        <v>588</v>
      </c>
      <c r="I10" s="539"/>
      <c r="J10" s="539" t="s">
        <v>589</v>
      </c>
      <c r="K10" s="539"/>
      <c r="L10" s="539" t="s">
        <v>590</v>
      </c>
      <c r="M10" s="539"/>
      <c r="N10" s="546" t="s">
        <v>591</v>
      </c>
      <c r="O10" s="546"/>
    </row>
    <row r="11" spans="2:15" ht="47.25" customHeight="1" thickBot="1" x14ac:dyDescent="0.4">
      <c r="C11" s="539"/>
      <c r="D11" s="44" t="s">
        <v>507</v>
      </c>
      <c r="E11" s="235" t="s">
        <v>592</v>
      </c>
      <c r="F11" s="41" t="s">
        <v>576</v>
      </c>
      <c r="G11" s="44" t="s">
        <v>577</v>
      </c>
      <c r="H11" s="41" t="s">
        <v>576</v>
      </c>
      <c r="I11" s="44" t="s">
        <v>577</v>
      </c>
      <c r="J11" s="41" t="s">
        <v>576</v>
      </c>
      <c r="K11" s="44" t="s">
        <v>577</v>
      </c>
      <c r="L11" s="41" t="s">
        <v>576</v>
      </c>
      <c r="M11" s="44" t="s">
        <v>577</v>
      </c>
      <c r="N11" s="44" t="s">
        <v>576</v>
      </c>
      <c r="O11" s="41" t="s">
        <v>577</v>
      </c>
    </row>
    <row r="12" spans="2:15" x14ac:dyDescent="0.35">
      <c r="C12" s="45" t="s">
        <v>593</v>
      </c>
      <c r="D12" s="248"/>
      <c r="E12" s="249"/>
      <c r="F12" s="248"/>
      <c r="G12" s="248"/>
      <c r="H12" s="271"/>
      <c r="I12" s="271"/>
      <c r="J12" s="271"/>
      <c r="K12" s="271"/>
      <c r="L12" s="271"/>
      <c r="M12" s="271"/>
      <c r="N12" s="271"/>
      <c r="O12" s="271"/>
    </row>
    <row r="13" spans="2:15" x14ac:dyDescent="0.35">
      <c r="C13" s="237" t="s">
        <v>594</v>
      </c>
      <c r="D13" s="250"/>
      <c r="E13" s="251"/>
      <c r="F13" s="250"/>
      <c r="G13" s="250"/>
      <c r="H13" s="250"/>
      <c r="I13" s="250"/>
      <c r="J13" s="250"/>
      <c r="K13" s="250"/>
      <c r="L13" s="250"/>
      <c r="M13" s="250"/>
      <c r="N13" s="250"/>
      <c r="O13" s="250"/>
    </row>
    <row r="14" spans="2:15" x14ac:dyDescent="0.35">
      <c r="C14" s="232" t="s">
        <v>580</v>
      </c>
      <c r="D14" s="252"/>
      <c r="E14" s="253"/>
      <c r="F14" s="252"/>
      <c r="G14" s="252"/>
      <c r="H14" s="252"/>
      <c r="I14" s="252"/>
      <c r="J14" s="252"/>
      <c r="K14" s="252"/>
      <c r="L14" s="252"/>
      <c r="M14" s="252"/>
      <c r="N14" s="252"/>
      <c r="O14" s="252"/>
    </row>
    <row r="15" spans="2:15" x14ac:dyDescent="0.35">
      <c r="C15" s="232" t="s">
        <v>581</v>
      </c>
      <c r="D15" s="252"/>
      <c r="E15" s="253"/>
      <c r="F15" s="252"/>
      <c r="G15" s="252"/>
      <c r="H15" s="252"/>
      <c r="I15" s="252"/>
      <c r="J15" s="252"/>
      <c r="K15" s="252"/>
      <c r="L15" s="252"/>
      <c r="M15" s="252"/>
      <c r="N15" s="252"/>
      <c r="O15" s="252"/>
    </row>
    <row r="16" spans="2:15" x14ac:dyDescent="0.35">
      <c r="C16" s="232" t="s">
        <v>582</v>
      </c>
      <c r="D16" s="252"/>
      <c r="E16" s="253"/>
      <c r="F16" s="252"/>
      <c r="G16" s="252"/>
      <c r="H16" s="252"/>
      <c r="I16" s="252"/>
      <c r="J16" s="252"/>
      <c r="K16" s="252"/>
      <c r="L16" s="252"/>
      <c r="M16" s="252"/>
      <c r="N16" s="252"/>
      <c r="O16" s="252"/>
    </row>
    <row r="17" spans="3:15" ht="20" x14ac:dyDescent="0.35">
      <c r="C17" s="238" t="s">
        <v>583</v>
      </c>
      <c r="D17" s="250"/>
      <c r="E17" s="251"/>
      <c r="F17" s="250"/>
      <c r="G17" s="250"/>
      <c r="H17" s="250"/>
      <c r="I17" s="250"/>
      <c r="J17" s="250"/>
      <c r="K17" s="250"/>
      <c r="L17" s="250"/>
      <c r="M17" s="250"/>
      <c r="N17" s="250"/>
      <c r="O17" s="252"/>
    </row>
    <row r="18" spans="3:15" x14ac:dyDescent="0.35">
      <c r="C18" s="232" t="s">
        <v>584</v>
      </c>
      <c r="D18" s="250"/>
      <c r="E18" s="251"/>
      <c r="F18" s="250"/>
      <c r="G18" s="250"/>
      <c r="H18" s="250"/>
      <c r="I18" s="250"/>
      <c r="J18" s="250"/>
      <c r="K18" s="250"/>
      <c r="L18" s="250"/>
      <c r="M18" s="250"/>
      <c r="N18" s="250"/>
      <c r="O18" s="250"/>
    </row>
    <row r="19" spans="3:15" ht="15" thickBot="1" x14ac:dyDescent="0.4">
      <c r="C19" s="233" t="s">
        <v>15</v>
      </c>
      <c r="D19" s="254"/>
      <c r="E19" s="255"/>
      <c r="F19" s="254"/>
      <c r="G19" s="254"/>
      <c r="H19" s="254"/>
      <c r="I19" s="254"/>
      <c r="J19" s="254"/>
      <c r="K19" s="254"/>
      <c r="L19" s="254"/>
      <c r="M19" s="254"/>
      <c r="N19" s="254"/>
      <c r="O19" s="254"/>
    </row>
  </sheetData>
  <sheetProtection algorithmName="SHA-512" hashValue="0EteBUAAVWQttHzhNBd1hhBE72k8amfAQCNQ9SfuYYOiDh/LLS5Zd8lU7sV2E/D0SeLAM+8wNRokGlIhs+vm/A==" saltValue="ezaQclpqOkFJ5Wvr4pkdXw=="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51B51C1F-275E-4962-9748-4E8097758CB3}"/>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84" t="s">
        <v>0</v>
      </c>
      <c r="C2" s="110"/>
    </row>
    <row r="3" spans="2:8" x14ac:dyDescent="0.35">
      <c r="B3" s="1"/>
      <c r="C3" s="1"/>
    </row>
    <row r="4" spans="2:8" ht="15.5" x14ac:dyDescent="0.35">
      <c r="B4" s="18" t="s">
        <v>595</v>
      </c>
      <c r="C4" s="2"/>
    </row>
    <row r="5" spans="2:8" x14ac:dyDescent="0.35">
      <c r="B5" s="1"/>
      <c r="C5" s="1"/>
    </row>
    <row r="6" spans="2:8" x14ac:dyDescent="0.35">
      <c r="B6" s="465"/>
      <c r="C6" s="465"/>
      <c r="D6" s="465"/>
      <c r="E6" s="465"/>
      <c r="F6" s="465"/>
      <c r="G6" s="465"/>
      <c r="H6" s="465"/>
    </row>
    <row r="7" spans="2:8" x14ac:dyDescent="0.35">
      <c r="B7" s="3"/>
      <c r="C7" s="4"/>
    </row>
    <row r="8" spans="2:8" ht="15" thickBot="1" x14ac:dyDescent="0.4">
      <c r="B8" s="31"/>
      <c r="C8" s="476">
        <f>+Tartalom!B3</f>
        <v>45291</v>
      </c>
      <c r="D8" s="476"/>
      <c r="E8" s="476"/>
      <c r="F8" s="476"/>
      <c r="G8" s="476"/>
      <c r="H8" s="476"/>
    </row>
    <row r="9" spans="2:8" ht="15" customHeight="1" thickBot="1" x14ac:dyDescent="0.4">
      <c r="B9" s="31"/>
      <c r="C9" s="469" t="s">
        <v>2</v>
      </c>
      <c r="D9" s="549" t="s">
        <v>600</v>
      </c>
      <c r="E9" s="547" t="s">
        <v>601</v>
      </c>
      <c r="F9" s="548"/>
      <c r="G9" s="548"/>
      <c r="H9" s="548"/>
    </row>
    <row r="10" spans="2:8" ht="21.75" customHeight="1" x14ac:dyDescent="0.35">
      <c r="C10" s="554"/>
      <c r="D10" s="550"/>
      <c r="E10" s="91"/>
      <c r="F10" s="552" t="s">
        <v>603</v>
      </c>
      <c r="G10" s="552" t="s">
        <v>604</v>
      </c>
      <c r="H10" s="552"/>
    </row>
    <row r="11" spans="2:8" ht="34.5" customHeight="1" thickBot="1" x14ac:dyDescent="0.4">
      <c r="C11" s="470"/>
      <c r="D11" s="551"/>
      <c r="E11" s="79"/>
      <c r="F11" s="553"/>
      <c r="G11" s="241"/>
      <c r="H11" s="79" t="s">
        <v>602</v>
      </c>
    </row>
    <row r="12" spans="2:8" x14ac:dyDescent="0.35">
      <c r="C12" s="10" t="s">
        <v>596</v>
      </c>
      <c r="D12" s="246">
        <v>6672677.1987897363</v>
      </c>
      <c r="E12" s="53">
        <v>1597249.7735632134</v>
      </c>
      <c r="F12" s="53">
        <v>38844.84591073035</v>
      </c>
      <c r="G12" s="53">
        <v>1558404.9276524831</v>
      </c>
      <c r="H12" s="53"/>
    </row>
    <row r="13" spans="2:8" x14ac:dyDescent="0.35">
      <c r="C13" s="10" t="s">
        <v>597</v>
      </c>
      <c r="D13" s="246">
        <v>3482566.1707728943</v>
      </c>
      <c r="E13" s="53">
        <v>43202.181982000002</v>
      </c>
      <c r="F13" s="53">
        <v>0</v>
      </c>
      <c r="G13" s="53">
        <v>43202.181982000002</v>
      </c>
      <c r="H13" s="53"/>
    </row>
    <row r="14" spans="2:8" x14ac:dyDescent="0.35">
      <c r="C14" s="23" t="s">
        <v>598</v>
      </c>
      <c r="D14" s="246">
        <v>10155243.36956263</v>
      </c>
      <c r="E14" s="53">
        <v>1674615.4442949891</v>
      </c>
      <c r="F14" s="53">
        <v>44800</v>
      </c>
      <c r="G14" s="53">
        <v>1629815.4442949891</v>
      </c>
      <c r="H14" s="53"/>
    </row>
    <row r="15" spans="2:8" ht="15" thickBot="1" x14ac:dyDescent="0.4">
      <c r="C15" s="239" t="s">
        <v>599</v>
      </c>
      <c r="D15" s="247">
        <v>91848.116247153317</v>
      </c>
      <c r="E15" s="74">
        <v>17734.345738096952</v>
      </c>
      <c r="F15" s="74">
        <v>62.594787947902454</v>
      </c>
      <c r="G15" s="74">
        <v>17671.750950149049</v>
      </c>
      <c r="H15" s="74"/>
    </row>
    <row r="16" spans="2:8" x14ac:dyDescent="0.35">
      <c r="C16" s="30" t="s">
        <v>909</v>
      </c>
      <c r="D16" s="47"/>
      <c r="E16" s="47"/>
      <c r="F16" s="47"/>
      <c r="G16" s="47"/>
      <c r="H16" s="47"/>
    </row>
    <row r="17" spans="3:3" x14ac:dyDescent="0.35">
      <c r="C17" s="379"/>
    </row>
  </sheetData>
  <sheetProtection algorithmName="SHA-512" hashValue="reLdWT6YMa8k3WodW8h53LO7/Skl+Wtuwv153O38naoYEQzQtz3kpvkECWv4Y6Nwjpt4/wC+ZYOO7Y7492forg==" saltValue="H8EJDksgUbiezPNmUfMhqw=="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8EB20122-3F5D-4AAF-9CD8-7ECCE8A6E3B6}"/>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4" t="s">
        <v>0</v>
      </c>
      <c r="C2" s="110"/>
    </row>
    <row r="3" spans="2:9" x14ac:dyDescent="0.35">
      <c r="B3" s="1"/>
      <c r="C3" s="1"/>
    </row>
    <row r="4" spans="2:9" ht="15.5" x14ac:dyDescent="0.35">
      <c r="B4" s="18" t="s">
        <v>605</v>
      </c>
      <c r="C4" s="2"/>
    </row>
    <row r="5" spans="2:9" ht="2" customHeight="1" x14ac:dyDescent="0.35">
      <c r="B5" s="1"/>
      <c r="C5" s="1"/>
    </row>
    <row r="6" spans="2:9" ht="2" customHeight="1" x14ac:dyDescent="0.35">
      <c r="B6" s="465"/>
      <c r="C6" s="465"/>
      <c r="D6" s="465"/>
      <c r="E6" s="465"/>
      <c r="F6" s="465"/>
      <c r="G6" s="465"/>
      <c r="H6" s="465"/>
    </row>
    <row r="7" spans="2:9" ht="2" customHeight="1" x14ac:dyDescent="0.35">
      <c r="B7" s="3"/>
      <c r="C7" s="4"/>
    </row>
    <row r="8" spans="2:9" ht="15" thickBot="1" x14ac:dyDescent="0.4">
      <c r="B8" s="31"/>
      <c r="C8" s="476">
        <f>+Tartalom!B3</f>
        <v>45291</v>
      </c>
      <c r="D8" s="476"/>
      <c r="E8" s="476"/>
      <c r="F8" s="476"/>
      <c r="G8" s="476"/>
      <c r="H8" s="476"/>
      <c r="I8" s="476"/>
    </row>
    <row r="9" spans="2:9" ht="49.5" customHeight="1" thickBot="1" x14ac:dyDescent="0.4">
      <c r="B9" s="31"/>
      <c r="C9" s="469" t="s">
        <v>2</v>
      </c>
      <c r="D9" s="471" t="s">
        <v>606</v>
      </c>
      <c r="E9" s="471"/>
      <c r="F9" s="471" t="s">
        <v>607</v>
      </c>
      <c r="G9" s="471"/>
      <c r="H9" s="471" t="s">
        <v>608</v>
      </c>
      <c r="I9" s="471"/>
    </row>
    <row r="10" spans="2:9" ht="45" customHeight="1" thickBot="1" x14ac:dyDescent="0.4">
      <c r="C10" s="470" t="s">
        <v>609</v>
      </c>
      <c r="D10" s="22" t="s">
        <v>610</v>
      </c>
      <c r="E10" s="22" t="s">
        <v>611</v>
      </c>
      <c r="F10" s="22" t="s">
        <v>610</v>
      </c>
      <c r="G10" s="22" t="s">
        <v>611</v>
      </c>
      <c r="H10" s="22" t="s">
        <v>612</v>
      </c>
      <c r="I10" s="22" t="s">
        <v>613</v>
      </c>
    </row>
    <row r="11" spans="2:9" x14ac:dyDescent="0.35">
      <c r="C11" s="10" t="s">
        <v>614</v>
      </c>
      <c r="D11" s="53">
        <v>5118514.2341361865</v>
      </c>
      <c r="E11" s="53">
        <v>0</v>
      </c>
      <c r="F11" s="53">
        <v>6668046.5545516983</v>
      </c>
      <c r="G11" s="53">
        <v>32856.688172270166</v>
      </c>
      <c r="H11" s="53">
        <v>154072.66366904875</v>
      </c>
      <c r="I11" s="243">
        <v>2.2992820234547517E-2</v>
      </c>
    </row>
    <row r="12" spans="2:9" ht="20.5" customHeight="1" x14ac:dyDescent="0.35">
      <c r="C12" s="10" t="s">
        <v>615</v>
      </c>
      <c r="D12" s="53">
        <v>100255.95149241167</v>
      </c>
      <c r="E12" s="53">
        <v>17819.669418000001</v>
      </c>
      <c r="F12" s="53">
        <v>100011.02285187953</v>
      </c>
      <c r="G12" s="53">
        <v>8562.817550900003</v>
      </c>
      <c r="H12" s="53">
        <v>21899.880595450148</v>
      </c>
      <c r="I12" s="243">
        <v>0.20170494581574644</v>
      </c>
    </row>
    <row r="13" spans="2:9" x14ac:dyDescent="0.35">
      <c r="C13" s="10" t="s">
        <v>616</v>
      </c>
      <c r="D13" s="53">
        <v>29509.411100688201</v>
      </c>
      <c r="E13" s="53">
        <v>55268.8934856954</v>
      </c>
      <c r="F13" s="53">
        <v>19398.324056461803</v>
      </c>
      <c r="G13" s="53">
        <v>27395.050441269097</v>
      </c>
      <c r="H13" s="53">
        <v>13241.877029096971</v>
      </c>
      <c r="I13" s="243">
        <v>0.28298615287382395</v>
      </c>
    </row>
    <row r="14" spans="2:9" x14ac:dyDescent="0.35">
      <c r="C14" s="10" t="s">
        <v>617</v>
      </c>
      <c r="D14" s="53">
        <v>0</v>
      </c>
      <c r="E14" s="53">
        <v>0</v>
      </c>
      <c r="F14" s="53">
        <v>0</v>
      </c>
      <c r="G14" s="53">
        <v>0</v>
      </c>
      <c r="H14" s="53">
        <v>0</v>
      </c>
      <c r="I14" s="243">
        <v>0</v>
      </c>
    </row>
    <row r="15" spans="2:9" x14ac:dyDescent="0.35">
      <c r="C15" s="10" t="s">
        <v>618</v>
      </c>
      <c r="D15" s="53">
        <v>0</v>
      </c>
      <c r="E15" s="53">
        <v>0</v>
      </c>
      <c r="F15" s="53">
        <v>0</v>
      </c>
      <c r="G15" s="53">
        <v>0</v>
      </c>
      <c r="H15" s="53">
        <v>0</v>
      </c>
      <c r="I15" s="243">
        <v>0</v>
      </c>
    </row>
    <row r="16" spans="2:9" x14ac:dyDescent="0.35">
      <c r="C16" s="10" t="s">
        <v>619</v>
      </c>
      <c r="D16" s="53">
        <v>2803618.0215925532</v>
      </c>
      <c r="E16" s="53">
        <v>1441250.0851899732</v>
      </c>
      <c r="F16" s="53">
        <v>2763283.5726215532</v>
      </c>
      <c r="G16" s="53">
        <v>1316537.9747284423</v>
      </c>
      <c r="H16" s="53">
        <v>1007793.8854853467</v>
      </c>
      <c r="I16" s="243">
        <v>0.24701910948530295</v>
      </c>
    </row>
    <row r="17" spans="3:9" x14ac:dyDescent="0.35">
      <c r="C17" s="10" t="s">
        <v>620</v>
      </c>
      <c r="D17" s="53">
        <v>3382638.2965756617</v>
      </c>
      <c r="E17" s="53">
        <v>2024337.2331349396</v>
      </c>
      <c r="F17" s="53">
        <v>2820171.3615632271</v>
      </c>
      <c r="G17" s="53">
        <v>669877.54872455169</v>
      </c>
      <c r="H17" s="53">
        <v>3290091.50049775</v>
      </c>
      <c r="I17" s="243">
        <v>0.94270641617640227</v>
      </c>
    </row>
    <row r="18" spans="3:9" x14ac:dyDescent="0.35">
      <c r="C18" s="10" t="s">
        <v>289</v>
      </c>
      <c r="D18" s="53">
        <v>1636687.328430851</v>
      </c>
      <c r="E18" s="53">
        <v>432833.57171374717</v>
      </c>
      <c r="F18" s="53">
        <v>679882.00675067911</v>
      </c>
      <c r="G18" s="53">
        <v>76346.813543221622</v>
      </c>
      <c r="H18" s="53">
        <v>560199.19263341289</v>
      </c>
      <c r="I18" s="243">
        <v>0.74078000943642575</v>
      </c>
    </row>
    <row r="19" spans="3:9" x14ac:dyDescent="0.35">
      <c r="C19" s="10" t="s">
        <v>621</v>
      </c>
      <c r="D19" s="53">
        <v>900664.01969185041</v>
      </c>
      <c r="E19" s="53">
        <v>230019.99505327563</v>
      </c>
      <c r="F19" s="53">
        <v>900664.01969185041</v>
      </c>
      <c r="G19" s="53">
        <v>107395.91295098767</v>
      </c>
      <c r="H19" s="53">
        <v>778981.34579373104</v>
      </c>
      <c r="I19" s="243">
        <v>0.77275300859490559</v>
      </c>
    </row>
    <row r="20" spans="3:9" x14ac:dyDescent="0.35">
      <c r="C20" s="10" t="s">
        <v>292</v>
      </c>
      <c r="D20" s="53">
        <v>111090.22945108029</v>
      </c>
      <c r="E20" s="53">
        <v>10356.694067338201</v>
      </c>
      <c r="F20" s="53">
        <v>93355.883712983356</v>
      </c>
      <c r="G20" s="53">
        <v>893.2297499376732</v>
      </c>
      <c r="H20" s="53">
        <v>103166.94864057984</v>
      </c>
      <c r="I20" s="243">
        <v>1.0946198308928097</v>
      </c>
    </row>
    <row r="21" spans="3:9" x14ac:dyDescent="0.35">
      <c r="C21" s="10" t="s">
        <v>622</v>
      </c>
      <c r="D21" s="53">
        <v>157808.97567419859</v>
      </c>
      <c r="E21" s="53">
        <v>152738.36312986878</v>
      </c>
      <c r="F21" s="53">
        <v>157127.9688714986</v>
      </c>
      <c r="G21" s="53">
        <v>77021.137243537305</v>
      </c>
      <c r="H21" s="53">
        <v>351223.6591725538</v>
      </c>
      <c r="I21" s="243">
        <v>1.4999999999999998</v>
      </c>
    </row>
    <row r="22" spans="3:9" x14ac:dyDescent="0.35">
      <c r="C22" s="10" t="s">
        <v>623</v>
      </c>
      <c r="D22" s="53">
        <v>349446.27863542904</v>
      </c>
      <c r="E22" s="53">
        <v>0</v>
      </c>
      <c r="F22" s="53">
        <v>349446.27863542904</v>
      </c>
      <c r="G22" s="53">
        <v>0</v>
      </c>
      <c r="H22" s="53">
        <v>39786.092899136296</v>
      </c>
      <c r="I22" s="243">
        <v>0.11385467618799398</v>
      </c>
    </row>
    <row r="23" spans="3:9" ht="20" x14ac:dyDescent="0.35">
      <c r="C23" s="10" t="s">
        <v>624</v>
      </c>
      <c r="D23" s="53">
        <v>0</v>
      </c>
      <c r="E23" s="53">
        <v>0</v>
      </c>
      <c r="F23" s="53">
        <v>0</v>
      </c>
      <c r="G23" s="53">
        <v>0</v>
      </c>
      <c r="H23" s="53">
        <v>0</v>
      </c>
      <c r="I23" s="243">
        <v>0</v>
      </c>
    </row>
    <row r="24" spans="3:9" ht="20" x14ac:dyDescent="0.35">
      <c r="C24" s="10" t="s">
        <v>625</v>
      </c>
      <c r="D24" s="53">
        <v>30748.162618000002</v>
      </c>
      <c r="E24" s="53">
        <v>0</v>
      </c>
      <c r="F24" s="53">
        <v>30748.162618000002</v>
      </c>
      <c r="G24" s="53">
        <v>0</v>
      </c>
      <c r="H24" s="53">
        <v>24182.621724599998</v>
      </c>
      <c r="I24" s="243">
        <v>0.78647371633332874</v>
      </c>
    </row>
    <row r="25" spans="3:9" x14ac:dyDescent="0.35">
      <c r="C25" s="10" t="s">
        <v>626</v>
      </c>
      <c r="D25" s="53">
        <v>2035852.6786348852</v>
      </c>
      <c r="E25" s="53">
        <v>0</v>
      </c>
      <c r="F25" s="53">
        <v>2035852.6786348852</v>
      </c>
      <c r="G25" s="53">
        <v>0</v>
      </c>
      <c r="H25" s="53">
        <v>2037295.6761340122</v>
      </c>
      <c r="I25" s="243">
        <v>1.0007087926912739</v>
      </c>
    </row>
    <row r="26" spans="3:9" x14ac:dyDescent="0.35">
      <c r="C26" s="10" t="s">
        <v>627</v>
      </c>
      <c r="D26" s="53">
        <v>469527.0174358369</v>
      </c>
      <c r="E26" s="53">
        <v>0</v>
      </c>
      <c r="F26" s="53">
        <v>469527.0174358369</v>
      </c>
      <c r="G26" s="53">
        <v>0</v>
      </c>
      <c r="H26" s="53">
        <v>361236.08320988656</v>
      </c>
      <c r="I26" s="243">
        <v>0.76936165501754372</v>
      </c>
    </row>
    <row r="27" spans="3:9" ht="15" thickBot="1" x14ac:dyDescent="0.4">
      <c r="C27" s="242" t="s">
        <v>15</v>
      </c>
      <c r="D27" s="57">
        <v>17126360.605469633</v>
      </c>
      <c r="E27" s="57">
        <v>4364624.5051928386</v>
      </c>
      <c r="F27" s="57">
        <v>17087514.851995982</v>
      </c>
      <c r="G27" s="57">
        <v>2316887.1731051169</v>
      </c>
      <c r="H27" s="57">
        <v>8743171.4274846055</v>
      </c>
      <c r="I27" s="244">
        <v>0.4505766998732883</v>
      </c>
    </row>
    <row r="29" spans="3:9" x14ac:dyDescent="0.35">
      <c r="C29" s="379"/>
    </row>
  </sheetData>
  <sheetProtection algorithmName="SHA-512" hashValue="c9DEMoBxHj+xxjp+aGRiozZhzpIcXdZO0zRoHcGARQBGPnKJQJ20GhChH7WB8JCRGH6aDycnmAmUg6AdHi8kzA==" saltValue="lPYW20PE7WE8fVzwYLfg/Q==" spinCount="100000" sheet="1" objects="1" scenarios="1"/>
  <mergeCells count="6">
    <mergeCell ref="C8:I8"/>
    <mergeCell ref="B6:H6"/>
    <mergeCell ref="C9:C10"/>
    <mergeCell ref="D9:E9"/>
    <mergeCell ref="F9:G9"/>
    <mergeCell ref="H9:I9"/>
  </mergeCells>
  <hyperlinks>
    <hyperlink ref="B2" location="Tartalom!A1" display="Back to contents page" xr:uid="{C7C2822E-63EE-46E9-BA7B-FBBE1CABDA51}"/>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29"/>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4" t="s">
        <v>0</v>
      </c>
      <c r="C2" s="110"/>
    </row>
    <row r="3" spans="2:19" x14ac:dyDescent="0.35">
      <c r="B3" s="1"/>
      <c r="C3" s="1"/>
    </row>
    <row r="4" spans="2:19" ht="15.5" x14ac:dyDescent="0.35">
      <c r="B4" s="18" t="s">
        <v>628</v>
      </c>
      <c r="C4" s="2"/>
    </row>
    <row r="5" spans="2:19" ht="2.15" customHeight="1" x14ac:dyDescent="0.35">
      <c r="B5" s="1"/>
      <c r="C5" s="1"/>
    </row>
    <row r="6" spans="2:19" ht="2.15" customHeight="1" x14ac:dyDescent="0.35">
      <c r="B6" s="465"/>
      <c r="C6" s="465"/>
      <c r="D6" s="465"/>
      <c r="E6" s="465"/>
      <c r="F6" s="465"/>
      <c r="G6" s="465"/>
      <c r="H6" s="465"/>
      <c r="I6" s="465"/>
    </row>
    <row r="7" spans="2:19" ht="2.15" customHeight="1" x14ac:dyDescent="0.35">
      <c r="B7" s="3"/>
      <c r="C7" s="4"/>
    </row>
    <row r="8" spans="2:19" ht="15" thickBot="1" x14ac:dyDescent="0.4">
      <c r="B8" s="31"/>
      <c r="C8" s="476">
        <f>+Tartalom!B3</f>
        <v>45291</v>
      </c>
      <c r="D8" s="476"/>
      <c r="E8" s="476"/>
      <c r="F8" s="476"/>
      <c r="G8" s="476"/>
      <c r="H8" s="476"/>
      <c r="I8" s="476"/>
      <c r="J8" s="476"/>
      <c r="K8" s="476"/>
      <c r="L8" s="476"/>
      <c r="M8" s="476"/>
      <c r="N8" s="476"/>
      <c r="O8" s="476"/>
      <c r="P8" s="476"/>
      <c r="Q8" s="476"/>
      <c r="R8" s="476"/>
      <c r="S8" s="476"/>
    </row>
    <row r="9" spans="2:19" ht="15" thickBot="1" x14ac:dyDescent="0.4">
      <c r="B9" s="31"/>
      <c r="C9" s="469" t="s">
        <v>2</v>
      </c>
      <c r="D9" s="471" t="s">
        <v>629</v>
      </c>
      <c r="E9" s="471"/>
      <c r="F9" s="471"/>
      <c r="G9" s="471"/>
      <c r="H9" s="471"/>
      <c r="I9" s="471"/>
      <c r="J9" s="471"/>
      <c r="K9" s="471"/>
      <c r="L9" s="471"/>
      <c r="M9" s="471"/>
      <c r="N9" s="471"/>
      <c r="O9" s="471"/>
      <c r="P9" s="471"/>
      <c r="Q9" s="471"/>
      <c r="R9" s="27"/>
      <c r="S9" s="27"/>
    </row>
    <row r="10" spans="2:19" ht="23.5" thickBot="1" x14ac:dyDescent="0.4">
      <c r="C10" s="470" t="s">
        <v>609</v>
      </c>
      <c r="D10" s="245">
        <v>0</v>
      </c>
      <c r="E10" s="245">
        <v>0.02</v>
      </c>
      <c r="F10" s="245">
        <v>0.04</v>
      </c>
      <c r="G10" s="245">
        <v>0.1</v>
      </c>
      <c r="H10" s="245">
        <v>0.2</v>
      </c>
      <c r="I10" s="245">
        <v>0.35</v>
      </c>
      <c r="J10" s="245">
        <v>0.5</v>
      </c>
      <c r="K10" s="245">
        <v>0.7</v>
      </c>
      <c r="L10" s="245">
        <v>0.75</v>
      </c>
      <c r="M10" s="245">
        <v>1</v>
      </c>
      <c r="N10" s="245">
        <v>1.5</v>
      </c>
      <c r="O10" s="245">
        <v>2.5</v>
      </c>
      <c r="P10" s="245">
        <v>3.7</v>
      </c>
      <c r="Q10" s="245">
        <v>12.5</v>
      </c>
      <c r="R10" s="22" t="s">
        <v>15</v>
      </c>
      <c r="S10" s="22" t="s">
        <v>910</v>
      </c>
    </row>
    <row r="11" spans="2:19" ht="19" customHeight="1" x14ac:dyDescent="0.35">
      <c r="C11" s="10" t="s">
        <v>614</v>
      </c>
      <c r="D11" s="53">
        <v>6296966.6639436688</v>
      </c>
      <c r="E11" s="53">
        <v>0</v>
      </c>
      <c r="F11" s="53">
        <v>29250.242974843</v>
      </c>
      <c r="G11" s="53">
        <v>133072.06055910161</v>
      </c>
      <c r="H11" s="53">
        <v>1856.3171048783997</v>
      </c>
      <c r="I11" s="53">
        <v>0</v>
      </c>
      <c r="J11" s="53">
        <v>201723.33636231453</v>
      </c>
      <c r="K11" s="53">
        <v>0</v>
      </c>
      <c r="L11" s="53">
        <v>0</v>
      </c>
      <c r="M11" s="53">
        <v>37378.832753461851</v>
      </c>
      <c r="N11" s="53">
        <v>655.78902569999991</v>
      </c>
      <c r="O11" s="53">
        <v>0</v>
      </c>
      <c r="P11" s="53">
        <v>0</v>
      </c>
      <c r="Q11" s="53">
        <v>0</v>
      </c>
      <c r="R11" s="60">
        <v>6700903.2427239679</v>
      </c>
      <c r="S11" s="53">
        <v>6660568.7937529683</v>
      </c>
    </row>
    <row r="12" spans="2:19" ht="22.5" customHeight="1" x14ac:dyDescent="0.35">
      <c r="C12" s="10" t="s">
        <v>615</v>
      </c>
      <c r="D12" s="53">
        <v>0</v>
      </c>
      <c r="E12" s="53">
        <v>0</v>
      </c>
      <c r="F12" s="53">
        <v>0</v>
      </c>
      <c r="G12" s="53">
        <v>0</v>
      </c>
      <c r="H12" s="53">
        <v>108342.44975916173</v>
      </c>
      <c r="I12" s="53">
        <v>0</v>
      </c>
      <c r="J12" s="53">
        <v>0</v>
      </c>
      <c r="K12" s="53">
        <v>0</v>
      </c>
      <c r="L12" s="53">
        <v>0</v>
      </c>
      <c r="M12" s="53">
        <v>231.39064361780069</v>
      </c>
      <c r="N12" s="53">
        <v>0</v>
      </c>
      <c r="O12" s="53">
        <v>0</v>
      </c>
      <c r="P12" s="53">
        <v>0</v>
      </c>
      <c r="Q12" s="53">
        <v>0</v>
      </c>
      <c r="R12" s="60">
        <v>108573.84040277953</v>
      </c>
      <c r="S12" s="53">
        <v>108573.84040277953</v>
      </c>
    </row>
    <row r="13" spans="2:19" x14ac:dyDescent="0.35">
      <c r="C13" s="10" t="s">
        <v>616</v>
      </c>
      <c r="D13" s="53">
        <v>12115.340829999999</v>
      </c>
      <c r="E13" s="53">
        <v>0</v>
      </c>
      <c r="F13" s="53">
        <v>0</v>
      </c>
      <c r="G13" s="53">
        <v>23729.310474037702</v>
      </c>
      <c r="H13" s="53">
        <v>99.721514999999997</v>
      </c>
      <c r="I13" s="53">
        <v>0</v>
      </c>
      <c r="J13" s="53">
        <v>0</v>
      </c>
      <c r="K13" s="53">
        <v>0</v>
      </c>
      <c r="L13" s="53">
        <v>0</v>
      </c>
      <c r="M13" s="53">
        <v>10849.001678693199</v>
      </c>
      <c r="N13" s="53">
        <v>0</v>
      </c>
      <c r="O13" s="53">
        <v>0</v>
      </c>
      <c r="P13" s="53">
        <v>0</v>
      </c>
      <c r="Q13" s="53">
        <v>0</v>
      </c>
      <c r="R13" s="60">
        <v>46793.374497730896</v>
      </c>
      <c r="S13" s="53">
        <v>46793.374497730896</v>
      </c>
    </row>
    <row r="14" spans="2:19" x14ac:dyDescent="0.35">
      <c r="C14" s="10" t="s">
        <v>617</v>
      </c>
      <c r="D14" s="53">
        <v>0</v>
      </c>
      <c r="E14" s="53">
        <v>0</v>
      </c>
      <c r="F14" s="53">
        <v>0</v>
      </c>
      <c r="G14" s="53">
        <v>0</v>
      </c>
      <c r="H14" s="53">
        <v>0</v>
      </c>
      <c r="I14" s="53">
        <v>0</v>
      </c>
      <c r="J14" s="53">
        <v>0</v>
      </c>
      <c r="K14" s="53">
        <v>0</v>
      </c>
      <c r="L14" s="53">
        <v>0</v>
      </c>
      <c r="M14" s="53">
        <v>0</v>
      </c>
      <c r="N14" s="53">
        <v>0</v>
      </c>
      <c r="O14" s="53">
        <v>0</v>
      </c>
      <c r="P14" s="53">
        <v>0</v>
      </c>
      <c r="Q14" s="53">
        <v>0</v>
      </c>
      <c r="R14" s="60">
        <v>0</v>
      </c>
      <c r="S14" s="53">
        <v>0</v>
      </c>
    </row>
    <row r="15" spans="2:19" x14ac:dyDescent="0.35">
      <c r="C15" s="10" t="s">
        <v>618</v>
      </c>
      <c r="D15" s="53">
        <v>0</v>
      </c>
      <c r="E15" s="53">
        <v>0</v>
      </c>
      <c r="F15" s="53">
        <v>0</v>
      </c>
      <c r="G15" s="53">
        <v>0</v>
      </c>
      <c r="H15" s="53">
        <v>0</v>
      </c>
      <c r="I15" s="53">
        <v>0</v>
      </c>
      <c r="J15" s="53">
        <v>0</v>
      </c>
      <c r="K15" s="53">
        <v>0</v>
      </c>
      <c r="L15" s="53">
        <v>0</v>
      </c>
      <c r="M15" s="53">
        <v>0</v>
      </c>
      <c r="N15" s="53">
        <v>0</v>
      </c>
      <c r="O15" s="53">
        <v>0</v>
      </c>
      <c r="P15" s="53">
        <v>0</v>
      </c>
      <c r="Q15" s="53">
        <v>0</v>
      </c>
      <c r="R15" s="60">
        <v>0</v>
      </c>
      <c r="S15" s="53">
        <v>0</v>
      </c>
    </row>
    <row r="16" spans="2:19" x14ac:dyDescent="0.35">
      <c r="C16" s="10" t="s">
        <v>619</v>
      </c>
      <c r="D16" s="53">
        <v>2609203.2760919901</v>
      </c>
      <c r="E16" s="53">
        <v>0</v>
      </c>
      <c r="F16" s="53">
        <v>0</v>
      </c>
      <c r="G16" s="53">
        <v>0</v>
      </c>
      <c r="H16" s="53">
        <v>412983.73093403043</v>
      </c>
      <c r="I16" s="53">
        <v>0</v>
      </c>
      <c r="J16" s="53">
        <v>264874.80205086683</v>
      </c>
      <c r="K16" s="53">
        <v>0</v>
      </c>
      <c r="L16" s="53">
        <v>0</v>
      </c>
      <c r="M16" s="53">
        <v>792759.73827310721</v>
      </c>
      <c r="N16" s="53">
        <v>0</v>
      </c>
      <c r="O16" s="53">
        <v>0</v>
      </c>
      <c r="P16" s="53">
        <v>0</v>
      </c>
      <c r="Q16" s="53">
        <v>0</v>
      </c>
      <c r="R16" s="60">
        <v>4079821.5473499941</v>
      </c>
      <c r="S16" s="53">
        <v>3598576.372459535</v>
      </c>
    </row>
    <row r="17" spans="3:19" x14ac:dyDescent="0.35">
      <c r="C17" s="10" t="s">
        <v>620</v>
      </c>
      <c r="D17" s="53">
        <v>127280.31022584732</v>
      </c>
      <c r="E17" s="53">
        <v>0</v>
      </c>
      <c r="F17" s="53">
        <v>0</v>
      </c>
      <c r="G17" s="53">
        <v>0</v>
      </c>
      <c r="H17" s="53">
        <v>8830.4570385663992</v>
      </c>
      <c r="I17" s="53">
        <v>0</v>
      </c>
      <c r="J17" s="53">
        <v>34166.123866909795</v>
      </c>
      <c r="K17" s="53">
        <v>0</v>
      </c>
      <c r="L17" s="53">
        <v>0</v>
      </c>
      <c r="M17" s="53">
        <v>3238064.6171369948</v>
      </c>
      <c r="N17" s="53">
        <v>81707.402018572684</v>
      </c>
      <c r="O17" s="53">
        <v>0</v>
      </c>
      <c r="P17" s="53">
        <v>0</v>
      </c>
      <c r="Q17" s="53">
        <v>0</v>
      </c>
      <c r="R17" s="60">
        <v>3490048.9102868908</v>
      </c>
      <c r="S17" s="53">
        <v>3390909.5820818949</v>
      </c>
    </row>
    <row r="18" spans="3:19" x14ac:dyDescent="0.35">
      <c r="C18" s="10" t="s">
        <v>289</v>
      </c>
      <c r="D18" s="53">
        <v>0</v>
      </c>
      <c r="E18" s="53">
        <v>0</v>
      </c>
      <c r="F18" s="53">
        <v>0</v>
      </c>
      <c r="G18" s="53">
        <v>0</v>
      </c>
      <c r="H18" s="53">
        <v>0</v>
      </c>
      <c r="I18" s="53">
        <v>0</v>
      </c>
      <c r="J18" s="53">
        <v>0</v>
      </c>
      <c r="K18" s="53">
        <v>0</v>
      </c>
      <c r="L18" s="53">
        <v>756228.82029390067</v>
      </c>
      <c r="M18" s="53">
        <v>0</v>
      </c>
      <c r="N18" s="53">
        <v>0</v>
      </c>
      <c r="O18" s="53">
        <v>0</v>
      </c>
      <c r="P18" s="53">
        <v>0</v>
      </c>
      <c r="Q18" s="53">
        <v>0</v>
      </c>
      <c r="R18" s="60">
        <v>756228.82029390067</v>
      </c>
      <c r="S18" s="53">
        <v>756228.82029390067</v>
      </c>
    </row>
    <row r="19" spans="3:19" x14ac:dyDescent="0.35">
      <c r="C19" s="10" t="s">
        <v>621</v>
      </c>
      <c r="D19" s="53">
        <v>0</v>
      </c>
      <c r="E19" s="53">
        <v>0</v>
      </c>
      <c r="F19" s="53">
        <v>0</v>
      </c>
      <c r="G19" s="53">
        <v>0</v>
      </c>
      <c r="H19" s="53">
        <v>0</v>
      </c>
      <c r="I19" s="53">
        <v>55234.681677220855</v>
      </c>
      <c r="J19" s="53">
        <v>246932.19337731879</v>
      </c>
      <c r="K19" s="53">
        <v>0</v>
      </c>
      <c r="L19" s="53">
        <v>4184.1365711648432</v>
      </c>
      <c r="M19" s="53">
        <v>701708.92101713386</v>
      </c>
      <c r="N19" s="53">
        <v>0</v>
      </c>
      <c r="O19" s="53">
        <v>0</v>
      </c>
      <c r="P19" s="53">
        <v>0</v>
      </c>
      <c r="Q19" s="53">
        <v>0</v>
      </c>
      <c r="R19" s="60">
        <v>1008059.9326428383</v>
      </c>
      <c r="S19" s="53">
        <v>1008059.9326428383</v>
      </c>
    </row>
    <row r="20" spans="3:19" x14ac:dyDescent="0.35">
      <c r="C20" s="10" t="s">
        <v>292</v>
      </c>
      <c r="D20" s="53">
        <v>0</v>
      </c>
      <c r="E20" s="53">
        <v>0</v>
      </c>
      <c r="F20" s="53">
        <v>0</v>
      </c>
      <c r="G20" s="53">
        <v>0</v>
      </c>
      <c r="H20" s="53">
        <v>0</v>
      </c>
      <c r="I20" s="53">
        <v>0</v>
      </c>
      <c r="J20" s="53">
        <v>0</v>
      </c>
      <c r="K20" s="53">
        <v>0</v>
      </c>
      <c r="L20" s="53">
        <v>0</v>
      </c>
      <c r="M20" s="53">
        <v>76413.443107603482</v>
      </c>
      <c r="N20" s="53">
        <v>17835.670355317718</v>
      </c>
      <c r="O20" s="53">
        <v>0</v>
      </c>
      <c r="P20" s="53">
        <v>0</v>
      </c>
      <c r="Q20" s="53">
        <v>0</v>
      </c>
      <c r="R20" s="60">
        <v>94249.113462921203</v>
      </c>
      <c r="S20" s="53">
        <v>93928.628818657598</v>
      </c>
    </row>
    <row r="21" spans="3:19" x14ac:dyDescent="0.35">
      <c r="C21" s="10" t="s">
        <v>622</v>
      </c>
      <c r="D21" s="53">
        <v>0</v>
      </c>
      <c r="E21" s="53">
        <v>0</v>
      </c>
      <c r="F21" s="53">
        <v>0</v>
      </c>
      <c r="G21" s="53">
        <v>0</v>
      </c>
      <c r="H21" s="53">
        <v>0</v>
      </c>
      <c r="I21" s="53">
        <v>0</v>
      </c>
      <c r="J21" s="53">
        <v>0</v>
      </c>
      <c r="K21" s="53">
        <v>0</v>
      </c>
      <c r="L21" s="53">
        <v>0</v>
      </c>
      <c r="M21" s="53">
        <v>0</v>
      </c>
      <c r="N21" s="53">
        <v>234149.10611503583</v>
      </c>
      <c r="O21" s="53">
        <v>0</v>
      </c>
      <c r="P21" s="53">
        <v>0</v>
      </c>
      <c r="Q21" s="53">
        <v>0</v>
      </c>
      <c r="R21" s="60">
        <v>234149.10611503583</v>
      </c>
      <c r="S21" s="53">
        <v>234149.10611503583</v>
      </c>
    </row>
    <row r="22" spans="3:19" x14ac:dyDescent="0.35">
      <c r="C22" s="10" t="s">
        <v>623</v>
      </c>
      <c r="D22" s="53">
        <v>269874.0928371565</v>
      </c>
      <c r="E22" s="53">
        <v>0</v>
      </c>
      <c r="F22" s="53">
        <v>0</v>
      </c>
      <c r="G22" s="53">
        <v>0</v>
      </c>
      <c r="H22" s="53">
        <v>0</v>
      </c>
      <c r="I22" s="53">
        <v>0</v>
      </c>
      <c r="J22" s="53">
        <v>79572.185798272592</v>
      </c>
      <c r="K22" s="53">
        <v>0</v>
      </c>
      <c r="L22" s="53">
        <v>0</v>
      </c>
      <c r="M22" s="53">
        <v>0</v>
      </c>
      <c r="N22" s="53">
        <v>0</v>
      </c>
      <c r="O22" s="53">
        <v>0</v>
      </c>
      <c r="P22" s="53">
        <v>0</v>
      </c>
      <c r="Q22" s="53">
        <v>0</v>
      </c>
      <c r="R22" s="60">
        <v>349446.2786354291</v>
      </c>
      <c r="S22" s="53">
        <v>349446.2786354291</v>
      </c>
    </row>
    <row r="23" spans="3:19" ht="20" x14ac:dyDescent="0.35">
      <c r="C23" s="10" t="s">
        <v>624</v>
      </c>
      <c r="D23" s="53">
        <v>0</v>
      </c>
      <c r="E23" s="53">
        <v>0</v>
      </c>
      <c r="F23" s="53">
        <v>0</v>
      </c>
      <c r="G23" s="53">
        <v>0</v>
      </c>
      <c r="H23" s="53">
        <v>0</v>
      </c>
      <c r="I23" s="53">
        <v>0</v>
      </c>
      <c r="J23" s="53">
        <v>0</v>
      </c>
      <c r="K23" s="53">
        <v>0</v>
      </c>
      <c r="L23" s="53">
        <v>0</v>
      </c>
      <c r="M23" s="53">
        <v>0</v>
      </c>
      <c r="N23" s="53">
        <v>0</v>
      </c>
      <c r="O23" s="53">
        <v>0</v>
      </c>
      <c r="P23" s="53">
        <v>0</v>
      </c>
      <c r="Q23" s="53">
        <v>0</v>
      </c>
      <c r="R23" s="60">
        <v>0</v>
      </c>
      <c r="S23" s="53">
        <v>0</v>
      </c>
    </row>
    <row r="24" spans="3:19" ht="20" x14ac:dyDescent="0.35">
      <c r="C24" s="10" t="s">
        <v>625</v>
      </c>
      <c r="D24" s="53">
        <v>6878.4426599999997</v>
      </c>
      <c r="E24" s="53">
        <v>0</v>
      </c>
      <c r="F24" s="53">
        <v>0</v>
      </c>
      <c r="G24" s="53">
        <v>185.15677099999999</v>
      </c>
      <c r="H24" s="53">
        <v>0</v>
      </c>
      <c r="I24" s="53">
        <v>0</v>
      </c>
      <c r="J24" s="53">
        <v>144.31071299999999</v>
      </c>
      <c r="K24" s="53">
        <v>0</v>
      </c>
      <c r="L24" s="53">
        <v>0</v>
      </c>
      <c r="M24" s="53">
        <v>23492.278715999997</v>
      </c>
      <c r="N24" s="53">
        <v>0</v>
      </c>
      <c r="O24" s="53">
        <v>0</v>
      </c>
      <c r="P24" s="53">
        <v>0</v>
      </c>
      <c r="Q24" s="53">
        <v>47.973757999999997</v>
      </c>
      <c r="R24" s="60">
        <v>30748.162617999995</v>
      </c>
      <c r="S24" s="53">
        <v>30748.162617999995</v>
      </c>
    </row>
    <row r="25" spans="3:19" x14ac:dyDescent="0.35">
      <c r="C25" s="10" t="s">
        <v>626</v>
      </c>
      <c r="D25" s="53">
        <v>0</v>
      </c>
      <c r="E25" s="53">
        <v>0</v>
      </c>
      <c r="F25" s="53">
        <v>0</v>
      </c>
      <c r="G25" s="53">
        <v>0</v>
      </c>
      <c r="H25" s="53">
        <v>0</v>
      </c>
      <c r="I25" s="53">
        <v>0</v>
      </c>
      <c r="J25" s="53">
        <v>0</v>
      </c>
      <c r="K25" s="53">
        <v>0</v>
      </c>
      <c r="L25" s="53">
        <v>0</v>
      </c>
      <c r="M25" s="53">
        <v>2034890.6803021342</v>
      </c>
      <c r="N25" s="53">
        <v>0</v>
      </c>
      <c r="O25" s="53">
        <v>961.99833275097717</v>
      </c>
      <c r="P25" s="53">
        <v>0</v>
      </c>
      <c r="Q25" s="53">
        <v>0</v>
      </c>
      <c r="R25" s="60">
        <v>2035852.6786348852</v>
      </c>
      <c r="S25" s="53">
        <v>1928618.8525414262</v>
      </c>
    </row>
    <row r="26" spans="3:19" x14ac:dyDescent="0.35">
      <c r="C26" s="10" t="s">
        <v>627</v>
      </c>
      <c r="D26" s="53">
        <v>113208.37001199997</v>
      </c>
      <c r="E26" s="53">
        <v>0</v>
      </c>
      <c r="F26" s="53">
        <v>0</v>
      </c>
      <c r="G26" s="53">
        <v>0</v>
      </c>
      <c r="H26" s="53">
        <v>16.591973000000202</v>
      </c>
      <c r="I26" s="53">
        <v>0</v>
      </c>
      <c r="J26" s="53">
        <v>0</v>
      </c>
      <c r="K26" s="53">
        <v>0</v>
      </c>
      <c r="L26" s="53">
        <v>0</v>
      </c>
      <c r="M26" s="53">
        <v>353014.91587453656</v>
      </c>
      <c r="N26" s="53">
        <v>0</v>
      </c>
      <c r="O26" s="53">
        <v>3287.1395763</v>
      </c>
      <c r="P26" s="53">
        <v>0</v>
      </c>
      <c r="Q26" s="53">
        <v>0</v>
      </c>
      <c r="R26" s="60">
        <v>469527.01743583655</v>
      </c>
      <c r="S26" s="53">
        <v>469527.01743583655</v>
      </c>
    </row>
    <row r="27" spans="3:19" ht="15" thickBot="1" x14ac:dyDescent="0.4">
      <c r="C27" s="242" t="s">
        <v>15</v>
      </c>
      <c r="D27" s="261">
        <v>9435526.4966006633</v>
      </c>
      <c r="E27" s="261">
        <v>0</v>
      </c>
      <c r="F27" s="261">
        <v>29250.242974843</v>
      </c>
      <c r="G27" s="261">
        <v>156986.5278041393</v>
      </c>
      <c r="H27" s="261">
        <v>532129.26832463685</v>
      </c>
      <c r="I27" s="261">
        <v>55234.681677220855</v>
      </c>
      <c r="J27" s="261">
        <v>827412.95216868259</v>
      </c>
      <c r="K27" s="261">
        <v>0</v>
      </c>
      <c r="L27" s="261">
        <v>760412.9568650655</v>
      </c>
      <c r="M27" s="261">
        <v>7268803.8195032822</v>
      </c>
      <c r="N27" s="261">
        <v>334347.96751462622</v>
      </c>
      <c r="O27" s="261">
        <v>4249.1379090509772</v>
      </c>
      <c r="P27" s="261">
        <v>0</v>
      </c>
      <c r="Q27" s="261">
        <v>47.973757999999997</v>
      </c>
      <c r="R27" s="261">
        <v>19404402.025100213</v>
      </c>
      <c r="S27" s="261">
        <v>18676128.762296032</v>
      </c>
    </row>
    <row r="28" spans="3:19" x14ac:dyDescent="0.35">
      <c r="C28" s="478" t="s">
        <v>911</v>
      </c>
      <c r="D28" s="478"/>
      <c r="E28" s="478"/>
      <c r="F28" s="478"/>
      <c r="G28" s="478"/>
      <c r="H28" s="478"/>
      <c r="I28" s="478"/>
      <c r="J28" s="478"/>
      <c r="K28" s="478"/>
      <c r="L28" s="478"/>
      <c r="M28" s="478"/>
      <c r="N28" s="478"/>
      <c r="O28" s="478"/>
      <c r="P28" s="478"/>
      <c r="Q28" s="478"/>
      <c r="R28" s="478"/>
      <c r="S28" s="478"/>
    </row>
    <row r="29" spans="3:19" x14ac:dyDescent="0.35">
      <c r="C29" s="379"/>
    </row>
  </sheetData>
  <sheetProtection algorithmName="SHA-512" hashValue="nmHhj1C0bVehJMeXznakWCnrkqA83Ae7F3gVSeX8pMzH+NmN11AoYiEoo7vTLX71i7YvkVICO0s17eEaWxHupA==" saltValue="8fSGkAQ8aWz+tkRN0+Q73w==" spinCount="100000" sheet="1" objects="1" scenarios="1"/>
  <mergeCells count="5">
    <mergeCell ref="C28:S28"/>
    <mergeCell ref="B6:I6"/>
    <mergeCell ref="C9:C10"/>
    <mergeCell ref="D9:Q9"/>
    <mergeCell ref="C8:S8"/>
  </mergeCells>
  <hyperlinks>
    <hyperlink ref="B2" location="Tartalom!A1" display="Back to contents page" xr:uid="{94EE27C3-0516-461F-9A31-A273C244BB78}"/>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4" t="s">
        <v>0</v>
      </c>
      <c r="C2" s="110"/>
    </row>
    <row r="3" spans="2:10" x14ac:dyDescent="0.35">
      <c r="B3" s="1"/>
      <c r="C3" s="1"/>
    </row>
    <row r="4" spans="2:10" ht="15.5" x14ac:dyDescent="0.35">
      <c r="B4" s="18" t="s">
        <v>630</v>
      </c>
      <c r="C4" s="2"/>
    </row>
    <row r="5" spans="2:10" ht="2.15" customHeight="1" x14ac:dyDescent="0.35">
      <c r="B5" s="1"/>
      <c r="C5" s="1"/>
    </row>
    <row r="6" spans="2:10" ht="2.15" customHeight="1" x14ac:dyDescent="0.35">
      <c r="B6" s="465"/>
      <c r="C6" s="465"/>
      <c r="D6" s="465"/>
      <c r="E6" s="465"/>
      <c r="F6" s="465"/>
      <c r="G6" s="465"/>
      <c r="H6" s="465"/>
      <c r="I6" s="465"/>
    </row>
    <row r="7" spans="2:10" ht="2.15" customHeight="1" x14ac:dyDescent="0.35">
      <c r="B7" s="3"/>
      <c r="C7" s="4"/>
    </row>
    <row r="8" spans="2:10" ht="15" thickBot="1" x14ac:dyDescent="0.4">
      <c r="B8" s="31"/>
      <c r="C8" s="476">
        <f>+Tartalom!B3</f>
        <v>45291</v>
      </c>
      <c r="D8" s="476"/>
      <c r="E8" s="476"/>
      <c r="F8" s="476"/>
      <c r="G8" s="476"/>
      <c r="H8" s="476"/>
      <c r="I8" s="476"/>
      <c r="J8" s="476"/>
    </row>
    <row r="9" spans="2:10" ht="49.5" customHeight="1" x14ac:dyDescent="0.35">
      <c r="B9" s="264"/>
      <c r="C9" s="262" t="s">
        <v>19</v>
      </c>
      <c r="D9" s="555" t="s">
        <v>635</v>
      </c>
      <c r="E9" s="555" t="s">
        <v>636</v>
      </c>
      <c r="F9" s="556" t="s">
        <v>637</v>
      </c>
      <c r="G9" s="556" t="s">
        <v>638</v>
      </c>
      <c r="H9" s="555" t="s">
        <v>639</v>
      </c>
      <c r="I9" s="538" t="s">
        <v>16</v>
      </c>
      <c r="J9" s="555" t="s">
        <v>640</v>
      </c>
    </row>
    <row r="10" spans="2:10" ht="45" customHeight="1" thickBot="1" x14ac:dyDescent="0.4">
      <c r="B10" s="49"/>
      <c r="C10" s="263" t="s">
        <v>2</v>
      </c>
      <c r="D10" s="546"/>
      <c r="E10" s="546"/>
      <c r="F10" s="557"/>
      <c r="G10" s="557"/>
      <c r="H10" s="546"/>
      <c r="I10" s="539"/>
      <c r="J10" s="546"/>
    </row>
    <row r="11" spans="2:10" x14ac:dyDescent="0.35">
      <c r="B11" s="135" t="s">
        <v>276</v>
      </c>
      <c r="C11" s="43" t="s">
        <v>641</v>
      </c>
      <c r="D11" s="265">
        <v>0</v>
      </c>
      <c r="E11" s="265">
        <v>0</v>
      </c>
      <c r="F11" s="266"/>
      <c r="G11" s="268">
        <v>1.4</v>
      </c>
      <c r="H11" s="250">
        <v>0</v>
      </c>
      <c r="I11" s="250">
        <v>0</v>
      </c>
      <c r="J11" s="250">
        <v>0</v>
      </c>
    </row>
    <row r="12" spans="2:10" x14ac:dyDescent="0.35">
      <c r="B12" s="65" t="s">
        <v>277</v>
      </c>
      <c r="C12" s="43" t="s">
        <v>642</v>
      </c>
      <c r="D12" s="265">
        <v>0</v>
      </c>
      <c r="E12" s="265">
        <v>0</v>
      </c>
      <c r="F12" s="266"/>
      <c r="G12" s="268">
        <v>1.4</v>
      </c>
      <c r="H12" s="250">
        <v>0</v>
      </c>
      <c r="I12" s="250">
        <v>0</v>
      </c>
      <c r="J12" s="250">
        <v>0</v>
      </c>
    </row>
    <row r="13" spans="2:10" x14ac:dyDescent="0.35">
      <c r="B13" s="108">
        <v>1</v>
      </c>
      <c r="C13" s="43" t="s">
        <v>643</v>
      </c>
      <c r="D13" s="265">
        <v>86046.307167000006</v>
      </c>
      <c r="E13" s="265">
        <v>117702.940585</v>
      </c>
      <c r="F13" s="266"/>
      <c r="G13" s="268">
        <v>1.4</v>
      </c>
      <c r="H13" s="250">
        <v>365907.42833999998</v>
      </c>
      <c r="I13" s="250">
        <v>365907.42833999998</v>
      </c>
      <c r="J13" s="250">
        <v>187437.5578375</v>
      </c>
    </row>
    <row r="14" spans="2:10" ht="26.25" customHeight="1" x14ac:dyDescent="0.35">
      <c r="B14" s="108">
        <v>2</v>
      </c>
      <c r="C14" s="237" t="s">
        <v>644</v>
      </c>
      <c r="D14" s="269"/>
      <c r="E14" s="266"/>
      <c r="F14" s="250">
        <v>0</v>
      </c>
      <c r="G14" s="250">
        <v>1.4</v>
      </c>
      <c r="H14" s="250">
        <v>0</v>
      </c>
      <c r="I14" s="250">
        <v>0</v>
      </c>
      <c r="J14" s="250">
        <v>0</v>
      </c>
    </row>
    <row r="15" spans="2:10" x14ac:dyDescent="0.35">
      <c r="B15" s="108" t="s">
        <v>648</v>
      </c>
      <c r="C15" s="238" t="s">
        <v>645</v>
      </c>
      <c r="D15" s="269"/>
      <c r="E15" s="266"/>
      <c r="F15" s="250">
        <v>0</v>
      </c>
      <c r="G15" s="266"/>
      <c r="H15" s="250">
        <v>0</v>
      </c>
      <c r="I15" s="250">
        <v>0</v>
      </c>
      <c r="J15" s="250">
        <v>0</v>
      </c>
    </row>
    <row r="16" spans="2:10" x14ac:dyDescent="0.35">
      <c r="B16" s="108" t="s">
        <v>649</v>
      </c>
      <c r="C16" s="238" t="s">
        <v>646</v>
      </c>
      <c r="D16" s="266"/>
      <c r="E16" s="266"/>
      <c r="F16" s="250">
        <v>0</v>
      </c>
      <c r="G16" s="266"/>
      <c r="H16" s="250">
        <v>0</v>
      </c>
      <c r="I16" s="250">
        <v>0</v>
      </c>
      <c r="J16" s="250">
        <v>0</v>
      </c>
    </row>
    <row r="17" spans="2:10" x14ac:dyDescent="0.35">
      <c r="B17" s="108" t="s">
        <v>650</v>
      </c>
      <c r="C17" s="238" t="s">
        <v>647</v>
      </c>
      <c r="D17" s="266"/>
      <c r="E17" s="266"/>
      <c r="F17" s="250">
        <v>0</v>
      </c>
      <c r="G17" s="266"/>
      <c r="H17" s="250">
        <v>0</v>
      </c>
      <c r="I17" s="250">
        <v>0</v>
      </c>
      <c r="J17" s="250">
        <v>0</v>
      </c>
    </row>
    <row r="18" spans="2:10" ht="25.5" customHeight="1" x14ac:dyDescent="0.35">
      <c r="B18" s="108">
        <v>3</v>
      </c>
      <c r="C18" s="237" t="s">
        <v>632</v>
      </c>
      <c r="D18" s="266"/>
      <c r="E18" s="266"/>
      <c r="F18" s="266"/>
      <c r="G18" s="266"/>
      <c r="H18" s="250">
        <v>0</v>
      </c>
      <c r="I18" s="250">
        <v>0</v>
      </c>
      <c r="J18" s="250">
        <v>0</v>
      </c>
    </row>
    <row r="19" spans="2:10" ht="22.5" customHeight="1" x14ac:dyDescent="0.35">
      <c r="B19" s="108">
        <v>4</v>
      </c>
      <c r="C19" s="237" t="s">
        <v>633</v>
      </c>
      <c r="D19" s="266"/>
      <c r="E19" s="266"/>
      <c r="F19" s="266"/>
      <c r="G19" s="266"/>
      <c r="H19" s="250">
        <v>889019.66676699999</v>
      </c>
      <c r="I19" s="250">
        <v>110207.049734612</v>
      </c>
      <c r="J19" s="250">
        <v>55900.919211794506</v>
      </c>
    </row>
    <row r="20" spans="2:10" x14ac:dyDescent="0.35">
      <c r="B20" s="108">
        <v>5</v>
      </c>
      <c r="C20" s="237" t="s">
        <v>634</v>
      </c>
      <c r="D20" s="266"/>
      <c r="E20" s="266"/>
      <c r="F20" s="266"/>
      <c r="G20" s="266"/>
      <c r="H20" s="250">
        <v>0</v>
      </c>
      <c r="I20" s="250">
        <v>0</v>
      </c>
      <c r="J20" s="250">
        <v>0</v>
      </c>
    </row>
    <row r="21" spans="2:10" ht="15" thickBot="1" x14ac:dyDescent="0.4">
      <c r="B21" s="124">
        <v>6</v>
      </c>
      <c r="C21" s="233" t="s">
        <v>15</v>
      </c>
      <c r="D21" s="270"/>
      <c r="E21" s="270"/>
      <c r="F21" s="270"/>
      <c r="G21" s="270"/>
      <c r="H21" s="267">
        <v>1254927.0951070001</v>
      </c>
      <c r="I21" s="267">
        <v>476114.47807461274</v>
      </c>
      <c r="J21" s="267">
        <v>243338.47704929448</v>
      </c>
    </row>
  </sheetData>
  <sheetProtection algorithmName="SHA-512" hashValue="pAj6TAK7ArUQLNMmaKXyDbDXyh0RUxfEdwIlPHlDnbAQGpmtCPupE2KJVZqp0Dr2JZt4AKZDkmu/JBieOM6gtg==" saltValue="wXf2pCoXnBlE/xcBmGhBmQ=="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5748E71B-0535-4BD1-89A1-14BB1141C371}"/>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zoomScale="85" zoomScaleNormal="85"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4" t="s">
        <v>0</v>
      </c>
      <c r="C2" s="110"/>
    </row>
    <row r="3" spans="2:5" x14ac:dyDescent="0.35">
      <c r="B3" s="1"/>
      <c r="C3" s="1"/>
    </row>
    <row r="4" spans="2:5" ht="15.5" x14ac:dyDescent="0.35">
      <c r="B4" s="18" t="s">
        <v>651</v>
      </c>
      <c r="C4" s="2"/>
    </row>
    <row r="5" spans="2:5" ht="2.15" customHeight="1" x14ac:dyDescent="0.35">
      <c r="B5" s="1"/>
      <c r="C5" s="1"/>
    </row>
    <row r="6" spans="2:5" ht="2.15" customHeight="1" x14ac:dyDescent="0.35">
      <c r="B6" s="465"/>
      <c r="C6" s="465"/>
      <c r="D6" s="465"/>
      <c r="E6" s="465"/>
    </row>
    <row r="7" spans="2:5" ht="2.15" customHeight="1" x14ac:dyDescent="0.35">
      <c r="B7" s="3"/>
      <c r="C7" s="4"/>
    </row>
    <row r="8" spans="2:5" ht="15" thickBot="1" x14ac:dyDescent="0.4">
      <c r="B8" s="31"/>
      <c r="C8" s="476">
        <f>+Tartalom!B3</f>
        <v>45291</v>
      </c>
      <c r="D8" s="476"/>
      <c r="E8" s="476"/>
    </row>
    <row r="9" spans="2:5" ht="49.5" customHeight="1" x14ac:dyDescent="0.35">
      <c r="B9" s="264"/>
      <c r="C9" s="236" t="s">
        <v>19</v>
      </c>
      <c r="D9" s="555" t="s">
        <v>16</v>
      </c>
      <c r="E9" s="555" t="s">
        <v>640</v>
      </c>
    </row>
    <row r="10" spans="2:5" ht="45" customHeight="1" thickBot="1" x14ac:dyDescent="0.4">
      <c r="B10" s="49"/>
      <c r="C10" s="281" t="s">
        <v>2</v>
      </c>
      <c r="D10" s="546"/>
      <c r="E10" s="546"/>
    </row>
    <row r="11" spans="2:5" x14ac:dyDescent="0.35">
      <c r="B11" s="122">
        <v>1</v>
      </c>
      <c r="C11" s="284" t="s">
        <v>652</v>
      </c>
      <c r="D11" s="265">
        <v>0</v>
      </c>
      <c r="E11" s="265">
        <v>0</v>
      </c>
    </row>
    <row r="12" spans="2:5" x14ac:dyDescent="0.35">
      <c r="B12" s="108">
        <v>2</v>
      </c>
      <c r="C12" s="285" t="s">
        <v>653</v>
      </c>
      <c r="D12" s="269"/>
      <c r="E12" s="265">
        <v>0</v>
      </c>
    </row>
    <row r="13" spans="2:5" x14ac:dyDescent="0.35">
      <c r="B13" s="108">
        <v>3</v>
      </c>
      <c r="C13" s="285" t="s">
        <v>654</v>
      </c>
      <c r="D13" s="269"/>
      <c r="E13" s="286">
        <v>0</v>
      </c>
    </row>
    <row r="14" spans="2:5" x14ac:dyDescent="0.35">
      <c r="B14" s="108">
        <v>4</v>
      </c>
      <c r="C14" s="287" t="s">
        <v>655</v>
      </c>
      <c r="D14" s="265">
        <v>91774.191655999995</v>
      </c>
      <c r="E14" s="282">
        <v>14721.715488</v>
      </c>
    </row>
    <row r="15" spans="2:5" x14ac:dyDescent="0.35">
      <c r="B15" s="108" t="s">
        <v>279</v>
      </c>
      <c r="C15" s="288" t="s">
        <v>656</v>
      </c>
      <c r="D15" s="265">
        <v>0</v>
      </c>
      <c r="E15" s="282">
        <v>0</v>
      </c>
    </row>
    <row r="16" spans="2:5" ht="22.5" customHeight="1" thickBot="1" x14ac:dyDescent="0.4">
      <c r="B16" s="124">
        <v>5</v>
      </c>
      <c r="C16" s="289" t="s">
        <v>657</v>
      </c>
      <c r="D16" s="283">
        <v>91774.191655999995</v>
      </c>
      <c r="E16" s="283">
        <v>14721.715488</v>
      </c>
    </row>
  </sheetData>
  <sheetProtection algorithmName="SHA-512" hashValue="rssMw+Yp8AZ2bRunKjOf2smSHs8FfddDxn9WiaH9G15d9UfeqB9HwFFO1zoOSvxvaZAEzVn8GXZ8KdgVvu87LA==" saltValue="xUk8tu9/JQf95YdJXS4Ghg==" spinCount="100000" sheet="1" objects="1" scenarios="1"/>
  <mergeCells count="4">
    <mergeCell ref="C8:E8"/>
    <mergeCell ref="B6:E6"/>
    <mergeCell ref="D9:D10"/>
    <mergeCell ref="E9:E10"/>
  </mergeCells>
  <hyperlinks>
    <hyperlink ref="B2" location="Tartalom!A1" display="Back to contents page" xr:uid="{35CC3C56-5A8E-4F55-99C2-D4BF1EDC883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70" zoomScaleNormal="7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4" t="s">
        <v>0</v>
      </c>
      <c r="C2" s="110"/>
    </row>
    <row r="3" spans="2:15" x14ac:dyDescent="0.35">
      <c r="B3" s="1"/>
      <c r="C3" s="1"/>
    </row>
    <row r="4" spans="2:15" ht="15.5" x14ac:dyDescent="0.35">
      <c r="B4" s="18" t="s">
        <v>658</v>
      </c>
      <c r="C4" s="2"/>
    </row>
    <row r="5" spans="2:15" ht="2.15" customHeight="1" x14ac:dyDescent="0.35">
      <c r="B5" s="1"/>
      <c r="C5" s="1"/>
    </row>
    <row r="6" spans="2:15" ht="2.15" customHeight="1" x14ac:dyDescent="0.35">
      <c r="B6" s="465"/>
      <c r="C6" s="465"/>
      <c r="D6" s="465"/>
      <c r="E6" s="465"/>
      <c r="F6" s="465"/>
      <c r="G6" s="465"/>
      <c r="H6" s="465"/>
      <c r="I6" s="465"/>
      <c r="J6" s="465"/>
      <c r="K6" s="465"/>
      <c r="L6" s="465"/>
      <c r="M6" s="465"/>
      <c r="N6" s="465"/>
      <c r="O6" s="465"/>
    </row>
    <row r="7" spans="2:15" ht="2.15" customHeight="1" x14ac:dyDescent="0.35">
      <c r="B7" s="3"/>
      <c r="C7" s="4"/>
    </row>
    <row r="8" spans="2:15" ht="15" thickBot="1" x14ac:dyDescent="0.4">
      <c r="B8" s="31"/>
      <c r="C8" s="476">
        <f>+Tartalom!B3</f>
        <v>45291</v>
      </c>
      <c r="D8" s="476"/>
      <c r="E8" s="476"/>
      <c r="F8" s="476"/>
      <c r="G8" s="476"/>
      <c r="H8" s="476"/>
      <c r="I8" s="476"/>
      <c r="J8" s="476"/>
      <c r="K8" s="476"/>
      <c r="L8" s="476"/>
      <c r="M8" s="476"/>
      <c r="N8" s="476"/>
      <c r="O8" s="476"/>
    </row>
    <row r="9" spans="2:15" ht="15" thickBot="1" x14ac:dyDescent="0.4">
      <c r="C9" s="292" t="s">
        <v>2</v>
      </c>
      <c r="D9" s="540" t="s">
        <v>629</v>
      </c>
      <c r="E9" s="540"/>
      <c r="F9" s="540"/>
      <c r="G9" s="540"/>
      <c r="H9" s="540"/>
      <c r="I9" s="540"/>
      <c r="J9" s="540"/>
      <c r="K9" s="540"/>
      <c r="L9" s="540"/>
      <c r="M9" s="540"/>
      <c r="N9" s="540"/>
      <c r="O9" s="555" t="s">
        <v>15</v>
      </c>
    </row>
    <row r="10" spans="2:15" ht="15" thickBot="1" x14ac:dyDescent="0.4">
      <c r="C10" s="231" t="s">
        <v>659</v>
      </c>
      <c r="D10" s="290">
        <v>0</v>
      </c>
      <c r="E10" s="290">
        <v>0.02</v>
      </c>
      <c r="F10" s="290">
        <v>0.04</v>
      </c>
      <c r="G10" s="290">
        <v>0.1</v>
      </c>
      <c r="H10" s="290">
        <v>0.2</v>
      </c>
      <c r="I10" s="290">
        <v>0.5</v>
      </c>
      <c r="J10" s="290">
        <v>0.7</v>
      </c>
      <c r="K10" s="290">
        <v>0.75</v>
      </c>
      <c r="L10" s="290">
        <v>1</v>
      </c>
      <c r="M10" s="290">
        <v>1.5</v>
      </c>
      <c r="N10" s="234" t="s">
        <v>584</v>
      </c>
      <c r="O10" s="546"/>
    </row>
    <row r="11" spans="2:15" x14ac:dyDescent="0.35">
      <c r="C11" s="288" t="s">
        <v>660</v>
      </c>
      <c r="D11" s="282">
        <v>79621.635397948674</v>
      </c>
      <c r="E11" s="282">
        <v>0</v>
      </c>
      <c r="F11" s="282">
        <v>0</v>
      </c>
      <c r="G11" s="282">
        <v>0</v>
      </c>
      <c r="H11" s="282">
        <v>0</v>
      </c>
      <c r="I11" s="282">
        <v>0</v>
      </c>
      <c r="J11" s="282">
        <v>0</v>
      </c>
      <c r="K11" s="282">
        <v>0</v>
      </c>
      <c r="L11" s="282">
        <v>0.26</v>
      </c>
      <c r="M11" s="282">
        <v>0</v>
      </c>
      <c r="N11" s="282">
        <v>0</v>
      </c>
      <c r="O11" s="250">
        <v>79621.895397948669</v>
      </c>
    </row>
    <row r="12" spans="2:15" x14ac:dyDescent="0.35">
      <c r="C12" s="288" t="s">
        <v>661</v>
      </c>
      <c r="D12" s="250">
        <v>0</v>
      </c>
      <c r="E12" s="250">
        <v>0</v>
      </c>
      <c r="F12" s="250">
        <v>0</v>
      </c>
      <c r="G12" s="250">
        <v>0</v>
      </c>
      <c r="H12" s="250">
        <v>0</v>
      </c>
      <c r="I12" s="250">
        <v>0</v>
      </c>
      <c r="J12" s="250">
        <v>0</v>
      </c>
      <c r="K12" s="250">
        <v>0</v>
      </c>
      <c r="L12" s="250">
        <v>0</v>
      </c>
      <c r="M12" s="250">
        <v>0</v>
      </c>
      <c r="N12" s="250">
        <v>0</v>
      </c>
      <c r="O12" s="250">
        <v>0</v>
      </c>
    </row>
    <row r="13" spans="2:15" x14ac:dyDescent="0.35">
      <c r="C13" s="287" t="s">
        <v>662</v>
      </c>
      <c r="D13" s="282">
        <v>0</v>
      </c>
      <c r="E13" s="282">
        <v>0</v>
      </c>
      <c r="F13" s="282">
        <v>0</v>
      </c>
      <c r="G13" s="282">
        <v>0</v>
      </c>
      <c r="H13" s="282">
        <v>0</v>
      </c>
      <c r="I13" s="282">
        <v>0</v>
      </c>
      <c r="J13" s="282">
        <v>0</v>
      </c>
      <c r="K13" s="282">
        <v>0</v>
      </c>
      <c r="L13" s="282">
        <v>0</v>
      </c>
      <c r="M13" s="282">
        <v>0</v>
      </c>
      <c r="N13" s="282">
        <v>0</v>
      </c>
      <c r="O13" s="250">
        <v>0</v>
      </c>
    </row>
    <row r="14" spans="2:15" x14ac:dyDescent="0.35">
      <c r="C14" s="284" t="s">
        <v>663</v>
      </c>
      <c r="D14" s="282">
        <v>0</v>
      </c>
      <c r="E14" s="282">
        <v>0</v>
      </c>
      <c r="F14" s="282">
        <v>0</v>
      </c>
      <c r="G14" s="282">
        <v>0</v>
      </c>
      <c r="H14" s="282">
        <v>0</v>
      </c>
      <c r="I14" s="282">
        <v>0</v>
      </c>
      <c r="J14" s="282">
        <v>0</v>
      </c>
      <c r="K14" s="282">
        <v>0</v>
      </c>
      <c r="L14" s="282">
        <v>0</v>
      </c>
      <c r="M14" s="282">
        <v>0</v>
      </c>
      <c r="N14" s="282">
        <v>0</v>
      </c>
      <c r="O14" s="250">
        <v>0</v>
      </c>
    </row>
    <row r="15" spans="2:15" x14ac:dyDescent="0.35">
      <c r="C15" s="284" t="s">
        <v>664</v>
      </c>
      <c r="D15" s="282">
        <v>0</v>
      </c>
      <c r="E15" s="282">
        <v>0</v>
      </c>
      <c r="F15" s="282">
        <v>0</v>
      </c>
      <c r="G15" s="282">
        <v>0</v>
      </c>
      <c r="H15" s="282">
        <v>0</v>
      </c>
      <c r="I15" s="282">
        <v>0</v>
      </c>
      <c r="J15" s="282">
        <v>0</v>
      </c>
      <c r="K15" s="282">
        <v>0</v>
      </c>
      <c r="L15" s="282">
        <v>0</v>
      </c>
      <c r="M15" s="282">
        <v>0</v>
      </c>
      <c r="N15" s="282">
        <v>0</v>
      </c>
      <c r="O15" s="250">
        <v>0</v>
      </c>
    </row>
    <row r="16" spans="2:15" x14ac:dyDescent="0.35">
      <c r="C16" s="284" t="s">
        <v>665</v>
      </c>
      <c r="D16" s="282">
        <v>38130.464551350786</v>
      </c>
      <c r="E16" s="282">
        <v>0</v>
      </c>
      <c r="F16" s="282">
        <v>0</v>
      </c>
      <c r="G16" s="282">
        <v>0</v>
      </c>
      <c r="H16" s="282">
        <v>86307.963237000004</v>
      </c>
      <c r="I16" s="282">
        <v>10088.457393000001</v>
      </c>
      <c r="J16" s="282">
        <v>0</v>
      </c>
      <c r="K16" s="282">
        <v>0</v>
      </c>
      <c r="L16" s="282">
        <v>70420.510406000001</v>
      </c>
      <c r="M16" s="282">
        <v>0</v>
      </c>
      <c r="N16" s="282">
        <v>0</v>
      </c>
      <c r="O16" s="250">
        <v>204947.39558735077</v>
      </c>
    </row>
    <row r="17" spans="3:15" x14ac:dyDescent="0.35">
      <c r="C17" s="284" t="s">
        <v>666</v>
      </c>
      <c r="D17" s="282">
        <v>0</v>
      </c>
      <c r="E17" s="282">
        <v>0</v>
      </c>
      <c r="F17" s="282">
        <v>0</v>
      </c>
      <c r="G17" s="282">
        <v>0</v>
      </c>
      <c r="H17" s="282">
        <v>5.1241079999999997</v>
      </c>
      <c r="I17" s="282">
        <v>0</v>
      </c>
      <c r="J17" s="282">
        <v>0</v>
      </c>
      <c r="K17" s="282">
        <v>0</v>
      </c>
      <c r="L17" s="282">
        <v>147285.86254599999</v>
      </c>
      <c r="M17" s="282">
        <v>0</v>
      </c>
      <c r="N17" s="282">
        <v>0</v>
      </c>
      <c r="O17" s="250">
        <v>147290.98665399998</v>
      </c>
    </row>
    <row r="18" spans="3:15" x14ac:dyDescent="0.35">
      <c r="C18" s="284" t="s">
        <v>667</v>
      </c>
      <c r="D18" s="282">
        <v>0</v>
      </c>
      <c r="E18" s="282">
        <v>0</v>
      </c>
      <c r="F18" s="282">
        <v>0</v>
      </c>
      <c r="G18" s="282">
        <v>0</v>
      </c>
      <c r="H18" s="282">
        <v>0</v>
      </c>
      <c r="I18" s="282">
        <v>0</v>
      </c>
      <c r="J18" s="282">
        <v>0</v>
      </c>
      <c r="K18" s="282">
        <v>3342.696074</v>
      </c>
      <c r="L18" s="282">
        <v>0</v>
      </c>
      <c r="M18" s="282">
        <v>0</v>
      </c>
      <c r="N18" s="282">
        <v>0</v>
      </c>
      <c r="O18" s="250">
        <v>3342.696074</v>
      </c>
    </row>
    <row r="19" spans="3:15" x14ac:dyDescent="0.35">
      <c r="C19" s="287" t="s">
        <v>668</v>
      </c>
      <c r="D19" s="250">
        <v>0</v>
      </c>
      <c r="E19" s="250">
        <v>0</v>
      </c>
      <c r="F19" s="250">
        <v>0</v>
      </c>
      <c r="G19" s="250">
        <v>0</v>
      </c>
      <c r="H19" s="250">
        <v>0</v>
      </c>
      <c r="I19" s="250">
        <v>0</v>
      </c>
      <c r="J19" s="250">
        <v>0</v>
      </c>
      <c r="K19" s="250">
        <v>0</v>
      </c>
      <c r="L19" s="250">
        <v>0</v>
      </c>
      <c r="M19" s="250">
        <v>0</v>
      </c>
      <c r="N19" s="250">
        <v>0</v>
      </c>
      <c r="O19" s="250">
        <v>0</v>
      </c>
    </row>
    <row r="20" spans="3:15" x14ac:dyDescent="0.35">
      <c r="C20" s="284" t="s">
        <v>627</v>
      </c>
      <c r="D20" s="282">
        <v>0</v>
      </c>
      <c r="E20" s="282">
        <v>40911.764361000001</v>
      </c>
      <c r="F20" s="282">
        <v>0</v>
      </c>
      <c r="G20" s="282">
        <v>0</v>
      </c>
      <c r="H20" s="282">
        <v>0</v>
      </c>
      <c r="I20" s="282">
        <v>0</v>
      </c>
      <c r="J20" s="282">
        <v>0</v>
      </c>
      <c r="K20" s="282">
        <v>0</v>
      </c>
      <c r="L20" s="282">
        <v>0</v>
      </c>
      <c r="M20" s="282">
        <v>0</v>
      </c>
      <c r="N20" s="282">
        <v>0.26</v>
      </c>
      <c r="O20" s="250">
        <v>40912.024361000003</v>
      </c>
    </row>
    <row r="21" spans="3:15" ht="15" thickBot="1" x14ac:dyDescent="0.4">
      <c r="C21" s="291" t="s">
        <v>15</v>
      </c>
      <c r="D21" s="267">
        <v>117752.09994929946</v>
      </c>
      <c r="E21" s="267">
        <v>40911.764361000001</v>
      </c>
      <c r="F21" s="267">
        <v>0</v>
      </c>
      <c r="G21" s="267">
        <v>0</v>
      </c>
      <c r="H21" s="267">
        <v>86313.087345000007</v>
      </c>
      <c r="I21" s="267">
        <v>10088.457393000001</v>
      </c>
      <c r="J21" s="267">
        <v>0</v>
      </c>
      <c r="K21" s="267">
        <v>3342.696074</v>
      </c>
      <c r="L21" s="267">
        <v>217706.63295199999</v>
      </c>
      <c r="M21" s="267">
        <v>0</v>
      </c>
      <c r="N21" s="267">
        <v>0.26</v>
      </c>
      <c r="O21" s="267">
        <v>476114.99807429942</v>
      </c>
    </row>
  </sheetData>
  <sheetProtection algorithmName="SHA-512" hashValue="KU6su3Z7vvMuRbukwxZDpCT8Q2+NDNHSphjixiRGl0R6IyKYB7tB9QMQ0EQctrqpCxXRxaryVXf4lxOobgHyHA==" saltValue="soWMY5wlfiXyO+fuKvsRkg==" spinCount="100000" sheet="1" objects="1" scenarios="1"/>
  <mergeCells count="4">
    <mergeCell ref="D9:N9"/>
    <mergeCell ref="O9:O10"/>
    <mergeCell ref="B6:O6"/>
    <mergeCell ref="C8:O8"/>
  </mergeCells>
  <hyperlinks>
    <hyperlink ref="B2" location="Tartalom!A1" display="Back to contents page" xr:uid="{9C06ECB7-7EC9-4ADA-8EBA-125DF1CF541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4" t="s">
        <v>0</v>
      </c>
      <c r="C2" s="110"/>
    </row>
    <row r="3" spans="2:11" x14ac:dyDescent="0.35">
      <c r="B3" s="1"/>
      <c r="C3" s="1"/>
    </row>
    <row r="4" spans="2:11" ht="15.5" x14ac:dyDescent="0.35">
      <c r="B4" s="18" t="s">
        <v>669</v>
      </c>
      <c r="C4" s="2"/>
    </row>
    <row r="5" spans="2:11" ht="2.15" customHeight="1" x14ac:dyDescent="0.35">
      <c r="B5" s="1"/>
      <c r="C5" s="1"/>
    </row>
    <row r="6" spans="2:11" ht="2.15" customHeight="1" x14ac:dyDescent="0.35">
      <c r="B6" s="465"/>
      <c r="C6" s="465"/>
      <c r="D6" s="465"/>
      <c r="E6" s="465"/>
    </row>
    <row r="7" spans="2:11" ht="2.15" customHeight="1" x14ac:dyDescent="0.35">
      <c r="B7" s="3"/>
      <c r="C7" s="4"/>
    </row>
    <row r="8" spans="2:11" ht="15" thickBot="1" x14ac:dyDescent="0.4">
      <c r="B8" s="31"/>
      <c r="C8" s="476">
        <f>+Tartalom!B3</f>
        <v>45291</v>
      </c>
      <c r="D8" s="476"/>
      <c r="E8" s="476"/>
      <c r="F8" s="476"/>
      <c r="G8" s="476"/>
      <c r="H8" s="476"/>
      <c r="I8" s="476"/>
      <c r="J8" s="476"/>
      <c r="K8" s="476"/>
    </row>
    <row r="9" spans="2:11" ht="21.75" customHeight="1" thickBot="1" x14ac:dyDescent="0.4">
      <c r="C9" s="558" t="s">
        <v>2</v>
      </c>
      <c r="D9" s="561" t="s">
        <v>683</v>
      </c>
      <c r="E9" s="561"/>
      <c r="F9" s="561"/>
      <c r="G9" s="563"/>
      <c r="H9" s="562" t="s">
        <v>670</v>
      </c>
      <c r="I9" s="562"/>
      <c r="J9" s="562"/>
      <c r="K9" s="562"/>
    </row>
    <row r="10" spans="2:11" ht="27" customHeight="1" thickBot="1" x14ac:dyDescent="0.4">
      <c r="C10" s="559"/>
      <c r="D10" s="561" t="s">
        <v>671</v>
      </c>
      <c r="E10" s="561"/>
      <c r="F10" s="561" t="s">
        <v>672</v>
      </c>
      <c r="G10" s="563"/>
      <c r="H10" s="561" t="s">
        <v>671</v>
      </c>
      <c r="I10" s="561"/>
      <c r="J10" s="561" t="s">
        <v>672</v>
      </c>
      <c r="K10" s="561"/>
    </row>
    <row r="11" spans="2:11" ht="23.25" customHeight="1" thickBot="1" x14ac:dyDescent="0.4">
      <c r="C11" s="560" t="s">
        <v>609</v>
      </c>
      <c r="D11" s="62" t="s">
        <v>673</v>
      </c>
      <c r="E11" s="62" t="s">
        <v>674</v>
      </c>
      <c r="F11" s="62" t="s">
        <v>673</v>
      </c>
      <c r="G11" s="372" t="s">
        <v>674</v>
      </c>
      <c r="H11" s="62" t="s">
        <v>673</v>
      </c>
      <c r="I11" s="62" t="s">
        <v>674</v>
      </c>
      <c r="J11" s="62" t="s">
        <v>673</v>
      </c>
      <c r="K11" s="62" t="s">
        <v>674</v>
      </c>
    </row>
    <row r="12" spans="2:11" x14ac:dyDescent="0.35">
      <c r="C12" s="293" t="s">
        <v>675</v>
      </c>
      <c r="D12" s="194">
        <v>15364.024605000001</v>
      </c>
      <c r="E12" s="194">
        <v>6421.5184149999995</v>
      </c>
      <c r="F12" s="194">
        <v>76181.007872999995</v>
      </c>
      <c r="G12" s="199">
        <v>19765.515407999999</v>
      </c>
      <c r="H12" s="194">
        <v>0</v>
      </c>
      <c r="I12" s="194">
        <v>0</v>
      </c>
      <c r="J12" s="114">
        <v>0</v>
      </c>
      <c r="K12" s="114">
        <v>0</v>
      </c>
    </row>
    <row r="13" spans="2:11" x14ac:dyDescent="0.35">
      <c r="C13" s="293" t="s">
        <v>676</v>
      </c>
      <c r="D13" s="194">
        <v>32880.643342000003</v>
      </c>
      <c r="E13" s="194">
        <v>71433.358328999995</v>
      </c>
      <c r="F13" s="194">
        <v>0</v>
      </c>
      <c r="G13" s="199">
        <v>58819.889083000002</v>
      </c>
      <c r="H13" s="194">
        <v>0</v>
      </c>
      <c r="I13" s="194">
        <v>0</v>
      </c>
      <c r="J13" s="114">
        <v>0</v>
      </c>
      <c r="K13" s="114">
        <v>0</v>
      </c>
    </row>
    <row r="14" spans="2:11" x14ac:dyDescent="0.35">
      <c r="C14" s="293" t="s">
        <v>677</v>
      </c>
      <c r="D14" s="194">
        <v>0</v>
      </c>
      <c r="E14" s="194">
        <v>0</v>
      </c>
      <c r="F14" s="194">
        <v>0</v>
      </c>
      <c r="G14" s="199">
        <v>0</v>
      </c>
      <c r="H14" s="194">
        <v>0</v>
      </c>
      <c r="I14" s="194">
        <v>0</v>
      </c>
      <c r="J14" s="114">
        <v>0</v>
      </c>
      <c r="K14" s="114">
        <v>0</v>
      </c>
    </row>
    <row r="15" spans="2:11" x14ac:dyDescent="0.35">
      <c r="C15" s="293" t="s">
        <v>678</v>
      </c>
      <c r="D15" s="194">
        <v>0</v>
      </c>
      <c r="E15" s="194">
        <v>0</v>
      </c>
      <c r="F15" s="194">
        <v>0</v>
      </c>
      <c r="G15" s="199">
        <v>0</v>
      </c>
      <c r="H15" s="194">
        <v>0</v>
      </c>
      <c r="I15" s="194">
        <v>0</v>
      </c>
      <c r="J15" s="114">
        <v>0</v>
      </c>
      <c r="K15" s="114">
        <v>0</v>
      </c>
    </row>
    <row r="16" spans="2:11" x14ac:dyDescent="0.35">
      <c r="C16" s="293" t="s">
        <v>679</v>
      </c>
      <c r="D16" s="194">
        <v>0</v>
      </c>
      <c r="E16" s="194">
        <v>0</v>
      </c>
      <c r="F16" s="194">
        <v>0</v>
      </c>
      <c r="G16" s="199">
        <v>0</v>
      </c>
      <c r="H16" s="194">
        <v>0</v>
      </c>
      <c r="I16" s="194">
        <v>0</v>
      </c>
      <c r="J16" s="114">
        <v>0</v>
      </c>
      <c r="K16" s="114">
        <v>0</v>
      </c>
    </row>
    <row r="17" spans="3:11" x14ac:dyDescent="0.35">
      <c r="C17" s="293" t="s">
        <v>680</v>
      </c>
      <c r="D17" s="194">
        <v>0</v>
      </c>
      <c r="E17" s="194">
        <v>0</v>
      </c>
      <c r="F17" s="194">
        <v>0</v>
      </c>
      <c r="G17" s="199">
        <v>0</v>
      </c>
      <c r="H17" s="194">
        <v>0</v>
      </c>
      <c r="I17" s="194">
        <v>0</v>
      </c>
      <c r="J17" s="114">
        <v>0</v>
      </c>
      <c r="K17" s="114">
        <v>0</v>
      </c>
    </row>
    <row r="18" spans="3:11" x14ac:dyDescent="0.35">
      <c r="C18" s="293" t="s">
        <v>681</v>
      </c>
      <c r="D18" s="194">
        <v>0</v>
      </c>
      <c r="E18" s="194">
        <v>0</v>
      </c>
      <c r="F18" s="194">
        <v>0</v>
      </c>
      <c r="G18" s="199">
        <v>0</v>
      </c>
      <c r="H18" s="194">
        <v>0</v>
      </c>
      <c r="I18" s="194">
        <v>0</v>
      </c>
      <c r="J18" s="114">
        <v>0</v>
      </c>
      <c r="K18" s="114">
        <v>0</v>
      </c>
    </row>
    <row r="19" spans="3:11" x14ac:dyDescent="0.35">
      <c r="C19" s="293" t="s">
        <v>682</v>
      </c>
      <c r="D19" s="194">
        <v>0</v>
      </c>
      <c r="E19" s="194">
        <v>0</v>
      </c>
      <c r="F19" s="194">
        <v>0</v>
      </c>
      <c r="G19" s="199">
        <v>0</v>
      </c>
      <c r="H19" s="194">
        <v>0</v>
      </c>
      <c r="I19" s="194">
        <v>0</v>
      </c>
      <c r="J19" s="114">
        <v>0</v>
      </c>
      <c r="K19" s="114">
        <v>0</v>
      </c>
    </row>
    <row r="20" spans="3:11" ht="15" thickBot="1" x14ac:dyDescent="0.4">
      <c r="C20" s="296" t="s">
        <v>15</v>
      </c>
      <c r="D20" s="297">
        <v>48244.667947000002</v>
      </c>
      <c r="E20" s="297">
        <v>77854.876743999994</v>
      </c>
      <c r="F20" s="297">
        <v>76181.007872999995</v>
      </c>
      <c r="G20" s="373">
        <v>78585.404490999994</v>
      </c>
      <c r="H20" s="297">
        <v>0</v>
      </c>
      <c r="I20" s="297">
        <v>0</v>
      </c>
      <c r="J20" s="298">
        <v>0</v>
      </c>
      <c r="K20" s="298">
        <v>0</v>
      </c>
    </row>
  </sheetData>
  <sheetProtection algorithmName="SHA-512" hashValue="9HO3szwZYhSkALhxEUSzkjFSR5gOChHE+MiOnTS+TB01WNym9aNRTUyI8LzndhHVMCUO3tD5QYWT8sOeVkGtgA==" saltValue="HCIeG9dqibUWGr5NOdMLm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35D3E707-9843-4134-999B-03BF6E8D2D84}"/>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zoomScale="85" zoomScaleNormal="85"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4" t="s">
        <v>0</v>
      </c>
      <c r="C2" s="110"/>
    </row>
    <row r="3" spans="2:5" x14ac:dyDescent="0.35">
      <c r="B3" s="1"/>
      <c r="C3" s="1"/>
    </row>
    <row r="4" spans="2:5" ht="15.5" x14ac:dyDescent="0.35">
      <c r="B4" s="18" t="s">
        <v>684</v>
      </c>
      <c r="C4" s="2"/>
    </row>
    <row r="5" spans="2:5" ht="2.15" customHeight="1" x14ac:dyDescent="0.35">
      <c r="B5" s="1"/>
      <c r="C5" s="1"/>
    </row>
    <row r="6" spans="2:5" ht="2.15" customHeight="1" x14ac:dyDescent="0.35">
      <c r="B6" s="465"/>
      <c r="C6" s="465"/>
      <c r="D6" s="465"/>
      <c r="E6" s="465"/>
    </row>
    <row r="7" spans="2:5" ht="2.15" customHeight="1" x14ac:dyDescent="0.35">
      <c r="B7" s="3"/>
      <c r="C7" s="4"/>
    </row>
    <row r="8" spans="2:5" ht="15" thickBot="1" x14ac:dyDescent="0.4">
      <c r="B8" s="31"/>
      <c r="C8" s="476">
        <f>+Tartalom!B3</f>
        <v>45291</v>
      </c>
      <c r="D8" s="476"/>
      <c r="E8" s="476"/>
    </row>
    <row r="9" spans="2:5" ht="36" customHeight="1" thickBot="1" x14ac:dyDescent="0.4">
      <c r="C9" s="301" t="s">
        <v>2</v>
      </c>
      <c r="D9" s="302" t="s">
        <v>686</v>
      </c>
      <c r="E9" s="302" t="s">
        <v>687</v>
      </c>
    </row>
    <row r="10" spans="2:5" ht="23.25" customHeight="1" x14ac:dyDescent="0.35">
      <c r="C10" s="306" t="s">
        <v>688</v>
      </c>
      <c r="D10" s="307"/>
      <c r="E10" s="307"/>
    </row>
    <row r="11" spans="2:5" x14ac:dyDescent="0.35">
      <c r="C11" s="305" t="s">
        <v>693</v>
      </c>
      <c r="D11" s="300">
        <v>0</v>
      </c>
      <c r="E11" s="300">
        <v>0</v>
      </c>
    </row>
    <row r="12" spans="2:5" x14ac:dyDescent="0.35">
      <c r="C12" s="305" t="s">
        <v>689</v>
      </c>
      <c r="D12" s="300">
        <v>0</v>
      </c>
      <c r="E12" s="300">
        <v>0</v>
      </c>
    </row>
    <row r="13" spans="2:5" x14ac:dyDescent="0.35">
      <c r="C13" s="305" t="s">
        <v>694</v>
      </c>
      <c r="D13" s="300">
        <v>0</v>
      </c>
      <c r="E13" s="300">
        <v>0</v>
      </c>
    </row>
    <row r="14" spans="2:5" x14ac:dyDescent="0.35">
      <c r="C14" s="305" t="s">
        <v>690</v>
      </c>
      <c r="D14" s="224">
        <v>0</v>
      </c>
      <c r="E14" s="224">
        <v>0</v>
      </c>
    </row>
    <row r="15" spans="2:5" x14ac:dyDescent="0.35">
      <c r="C15" s="305" t="s">
        <v>685</v>
      </c>
      <c r="D15" s="224">
        <v>0</v>
      </c>
      <c r="E15" s="224">
        <v>0</v>
      </c>
    </row>
    <row r="16" spans="2:5" x14ac:dyDescent="0.35">
      <c r="C16" s="308" t="s">
        <v>691</v>
      </c>
      <c r="D16" s="309">
        <v>0</v>
      </c>
      <c r="E16" s="309">
        <v>0</v>
      </c>
    </row>
    <row r="17" spans="3:5" x14ac:dyDescent="0.35">
      <c r="C17" s="299" t="s">
        <v>692</v>
      </c>
      <c r="D17" s="257"/>
      <c r="E17" s="257"/>
    </row>
    <row r="18" spans="3:5" x14ac:dyDescent="0.35">
      <c r="C18" s="305" t="s">
        <v>695</v>
      </c>
      <c r="D18" s="194">
        <v>0</v>
      </c>
      <c r="E18" s="194">
        <v>0</v>
      </c>
    </row>
    <row r="19" spans="3:5" ht="15" thickBot="1" x14ac:dyDescent="0.4">
      <c r="C19" s="310" t="s">
        <v>696</v>
      </c>
      <c r="D19" s="303">
        <v>0</v>
      </c>
      <c r="E19" s="303">
        <v>0</v>
      </c>
    </row>
  </sheetData>
  <sheetProtection algorithmName="SHA-512" hashValue="mn4wcj8ZhtZjmuBIkpVSrh5rwn/olxpOV5pD4Ov7xsT2Aqo/56vLS+c7FDnyWa5f/itwxPKp1W+a6LJZcqT1Lg==" saltValue="zf3uKpER52nbPkG6+4O31A==" spinCount="100000" sheet="1" objects="1" scenarios="1"/>
  <mergeCells count="2">
    <mergeCell ref="C8:E8"/>
    <mergeCell ref="B6:E6"/>
  </mergeCells>
  <hyperlinks>
    <hyperlink ref="B2" location="Tartalom!A1" display="Back to contents page" xr:uid="{5758C027-285F-4132-8567-2DCC91DE409C}"/>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4" t="s">
        <v>0</v>
      </c>
      <c r="C2" s="110"/>
    </row>
    <row r="3" spans="2:5" x14ac:dyDescent="0.35">
      <c r="B3" s="1"/>
      <c r="C3" s="1"/>
    </row>
    <row r="4" spans="2:5" ht="15.5" x14ac:dyDescent="0.35">
      <c r="B4" s="18" t="s">
        <v>697</v>
      </c>
      <c r="C4" s="2"/>
    </row>
    <row r="5" spans="2:5" ht="2.15" customHeight="1" x14ac:dyDescent="0.35">
      <c r="B5" s="1"/>
      <c r="C5" s="1"/>
    </row>
    <row r="6" spans="2:5" ht="2.15" customHeight="1" x14ac:dyDescent="0.35">
      <c r="B6" s="465"/>
      <c r="C6" s="465"/>
      <c r="D6" s="465"/>
      <c r="E6" s="465"/>
    </row>
    <row r="7" spans="2:5" ht="2.15" customHeight="1" x14ac:dyDescent="0.35">
      <c r="B7" s="3"/>
      <c r="C7" s="4"/>
    </row>
    <row r="8" spans="2:5" ht="15" thickBot="1" x14ac:dyDescent="0.4">
      <c r="B8" s="31"/>
      <c r="C8" s="476">
        <f>+Tartalom!B3</f>
        <v>45291</v>
      </c>
      <c r="D8" s="476"/>
      <c r="E8" s="476"/>
    </row>
    <row r="9" spans="2:5" ht="36" customHeight="1" thickBot="1" x14ac:dyDescent="0.4">
      <c r="C9" s="295" t="s">
        <v>2</v>
      </c>
      <c r="D9" s="294" t="s">
        <v>16</v>
      </c>
      <c r="E9" s="294" t="s">
        <v>640</v>
      </c>
    </row>
    <row r="10" spans="2:5" ht="23.25" customHeight="1" x14ac:dyDescent="0.35">
      <c r="C10" s="299" t="s">
        <v>699</v>
      </c>
      <c r="D10" s="269"/>
      <c r="E10" s="578">
        <v>716.13331200000005</v>
      </c>
    </row>
    <row r="11" spans="2:5" ht="25.5" customHeight="1" x14ac:dyDescent="0.35">
      <c r="C11" s="304" t="s">
        <v>700</v>
      </c>
      <c r="D11" s="250">
        <v>35793.675554000001</v>
      </c>
      <c r="E11" s="250">
        <v>715.87331200000006</v>
      </c>
    </row>
    <row r="12" spans="2:5" x14ac:dyDescent="0.35">
      <c r="C12" s="305" t="s">
        <v>701</v>
      </c>
      <c r="D12" s="250">
        <v>17441.978701</v>
      </c>
      <c r="E12" s="250">
        <v>348.83937500000002</v>
      </c>
    </row>
    <row r="13" spans="2:5" x14ac:dyDescent="0.35">
      <c r="C13" s="305" t="s">
        <v>702</v>
      </c>
      <c r="D13" s="250">
        <v>0</v>
      </c>
      <c r="E13" s="250">
        <v>0</v>
      </c>
    </row>
    <row r="14" spans="2:5" x14ac:dyDescent="0.35">
      <c r="C14" s="305" t="s">
        <v>703</v>
      </c>
      <c r="D14" s="250">
        <v>18351.696853000001</v>
      </c>
      <c r="E14" s="250">
        <v>367.03393699999998</v>
      </c>
    </row>
    <row r="15" spans="2:5" x14ac:dyDescent="0.35">
      <c r="C15" s="305" t="s">
        <v>704</v>
      </c>
      <c r="D15" s="250">
        <v>0</v>
      </c>
      <c r="E15" s="250">
        <v>0</v>
      </c>
    </row>
    <row r="16" spans="2:5" x14ac:dyDescent="0.35">
      <c r="C16" s="304" t="s">
        <v>705</v>
      </c>
      <c r="D16" s="250">
        <v>0</v>
      </c>
      <c r="E16" s="266"/>
    </row>
    <row r="17" spans="3:5" x14ac:dyDescent="0.35">
      <c r="C17" s="304" t="s">
        <v>706</v>
      </c>
      <c r="D17" s="250">
        <v>0</v>
      </c>
      <c r="E17" s="250">
        <v>0</v>
      </c>
    </row>
    <row r="18" spans="3:5" x14ac:dyDescent="0.35">
      <c r="C18" s="304" t="s">
        <v>698</v>
      </c>
      <c r="D18" s="250">
        <v>0.26</v>
      </c>
      <c r="E18" s="250">
        <v>0.26</v>
      </c>
    </row>
    <row r="19" spans="3:5" x14ac:dyDescent="0.35">
      <c r="C19" s="304" t="s">
        <v>707</v>
      </c>
      <c r="D19" s="250">
        <v>0</v>
      </c>
      <c r="E19" s="250">
        <v>0</v>
      </c>
    </row>
    <row r="20" spans="3:5" ht="25.5" customHeight="1" x14ac:dyDescent="0.35">
      <c r="C20" s="312" t="s">
        <v>708</v>
      </c>
      <c r="D20" s="320"/>
      <c r="E20" s="313">
        <v>0</v>
      </c>
    </row>
    <row r="21" spans="3:5" ht="39" customHeight="1" x14ac:dyDescent="0.35">
      <c r="C21" s="304" t="s">
        <v>709</v>
      </c>
      <c r="D21" s="194">
        <v>0</v>
      </c>
      <c r="E21" s="194">
        <v>0</v>
      </c>
    </row>
    <row r="22" spans="3:5" x14ac:dyDescent="0.35">
      <c r="C22" s="305" t="s">
        <v>701</v>
      </c>
      <c r="D22" s="194">
        <v>0</v>
      </c>
      <c r="E22" s="194">
        <v>0</v>
      </c>
    </row>
    <row r="23" spans="3:5" x14ac:dyDescent="0.35">
      <c r="C23" s="305" t="s">
        <v>702</v>
      </c>
      <c r="D23" s="194">
        <v>0</v>
      </c>
      <c r="E23" s="194">
        <v>0</v>
      </c>
    </row>
    <row r="24" spans="3:5" x14ac:dyDescent="0.35">
      <c r="C24" s="305" t="s">
        <v>703</v>
      </c>
      <c r="D24" s="194">
        <v>0</v>
      </c>
      <c r="E24" s="194">
        <v>0</v>
      </c>
    </row>
    <row r="25" spans="3:5" x14ac:dyDescent="0.35">
      <c r="C25" s="305" t="s">
        <v>704</v>
      </c>
      <c r="D25" s="194">
        <v>0</v>
      </c>
      <c r="E25" s="194">
        <v>0</v>
      </c>
    </row>
    <row r="26" spans="3:5" x14ac:dyDescent="0.35">
      <c r="C26" s="304" t="s">
        <v>705</v>
      </c>
      <c r="D26" s="194">
        <v>0</v>
      </c>
      <c r="E26" s="266"/>
    </row>
    <row r="27" spans="3:5" x14ac:dyDescent="0.35">
      <c r="C27" s="304" t="s">
        <v>706</v>
      </c>
      <c r="D27" s="194">
        <v>0</v>
      </c>
      <c r="E27" s="194">
        <v>0</v>
      </c>
    </row>
    <row r="28" spans="3:5" x14ac:dyDescent="0.35">
      <c r="C28" s="304" t="s">
        <v>698</v>
      </c>
      <c r="D28" s="194">
        <v>0</v>
      </c>
      <c r="E28" s="194">
        <v>0</v>
      </c>
    </row>
    <row r="29" spans="3:5" ht="15" thickBot="1" x14ac:dyDescent="0.4">
      <c r="C29" s="311" t="s">
        <v>707</v>
      </c>
      <c r="D29" s="303">
        <v>0</v>
      </c>
      <c r="E29" s="303">
        <v>0</v>
      </c>
    </row>
  </sheetData>
  <sheetProtection algorithmName="SHA-512" hashValue="YfOoNPdh1rexIHJ6TYhdYIvSJWmPq+z/yZcQrOLjmXSOP5e4zzxZ4DB5twszbZ0o210SdJQ9dLgDHoLq3tKiDA==" saltValue="X+nieEMwFSjg1oefrgjY4Q==" spinCount="100000" sheet="1" objects="1" scenarios="1"/>
  <mergeCells count="2">
    <mergeCell ref="B6:E6"/>
    <mergeCell ref="C8:E8"/>
  </mergeCells>
  <hyperlinks>
    <hyperlink ref="B2" location="Tartalom!A1" display="Back to contents page" xr:uid="{C76AE48B-CC97-4E08-B484-B92413FB8C5D}"/>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4" t="s">
        <v>0</v>
      </c>
      <c r="C2" s="110"/>
    </row>
    <row r="3" spans="2:4" x14ac:dyDescent="0.35">
      <c r="B3" s="1"/>
      <c r="C3" s="1"/>
    </row>
    <row r="4" spans="2:4" ht="15.5" x14ac:dyDescent="0.35">
      <c r="B4" s="18" t="s">
        <v>710</v>
      </c>
      <c r="C4" s="2"/>
    </row>
    <row r="5" spans="2:4" x14ac:dyDescent="0.35">
      <c r="B5" s="1"/>
      <c r="C5" s="1"/>
    </row>
    <row r="6" spans="2:4" ht="48" customHeight="1" x14ac:dyDescent="0.35">
      <c r="B6" s="564" t="s">
        <v>906</v>
      </c>
      <c r="C6" s="564"/>
      <c r="D6" s="564"/>
    </row>
    <row r="7" spans="2:4" x14ac:dyDescent="0.35">
      <c r="B7" s="3"/>
      <c r="C7" s="4"/>
    </row>
    <row r="8" spans="2:4" ht="15" thickBot="1" x14ac:dyDescent="0.4">
      <c r="B8" s="31"/>
      <c r="C8" s="476">
        <f>+Tartalom!B3</f>
        <v>45291</v>
      </c>
      <c r="D8" s="476"/>
    </row>
    <row r="9" spans="2:4" x14ac:dyDescent="0.35">
      <c r="C9" s="538" t="s">
        <v>2</v>
      </c>
      <c r="D9" s="556" t="s">
        <v>173</v>
      </c>
    </row>
    <row r="10" spans="2:4" ht="23.25" customHeight="1" thickBot="1" x14ac:dyDescent="0.4">
      <c r="C10" s="539"/>
      <c r="D10" s="557"/>
    </row>
    <row r="11" spans="2:4" x14ac:dyDescent="0.35">
      <c r="C11" s="317" t="s">
        <v>718</v>
      </c>
      <c r="D11" s="318"/>
    </row>
    <row r="12" spans="2:4" x14ac:dyDescent="0.35">
      <c r="C12" s="288" t="s">
        <v>711</v>
      </c>
      <c r="D12" s="250">
        <v>7022</v>
      </c>
    </row>
    <row r="13" spans="2:4" x14ac:dyDescent="0.35">
      <c r="C13" s="315" t="s">
        <v>712</v>
      </c>
      <c r="D13" s="250">
        <v>64.260000000000005</v>
      </c>
    </row>
    <row r="14" spans="2:4" x14ac:dyDescent="0.35">
      <c r="C14" s="315" t="s">
        <v>713</v>
      </c>
      <c r="D14" s="250">
        <v>19880.053648000001</v>
      </c>
    </row>
    <row r="15" spans="2:4" x14ac:dyDescent="0.35">
      <c r="C15" s="315" t="s">
        <v>714</v>
      </c>
      <c r="D15" s="250">
        <v>582.87</v>
      </c>
    </row>
    <row r="16" spans="2:4" x14ac:dyDescent="0.35">
      <c r="C16" s="319" t="s">
        <v>715</v>
      </c>
      <c r="D16" s="266"/>
    </row>
    <row r="17" spans="3:4" x14ac:dyDescent="0.35">
      <c r="C17" s="315" t="s">
        <v>716</v>
      </c>
      <c r="D17" s="250">
        <v>0</v>
      </c>
    </row>
    <row r="18" spans="3:4" x14ac:dyDescent="0.35">
      <c r="C18" s="315" t="s">
        <v>719</v>
      </c>
      <c r="D18" s="250">
        <v>249.91521299999999</v>
      </c>
    </row>
    <row r="19" spans="3:4" x14ac:dyDescent="0.35">
      <c r="C19" s="315" t="s">
        <v>720</v>
      </c>
      <c r="D19" s="250">
        <v>0</v>
      </c>
    </row>
    <row r="20" spans="3:4" x14ac:dyDescent="0.35">
      <c r="C20" s="315" t="s">
        <v>717</v>
      </c>
      <c r="D20" s="250">
        <v>0</v>
      </c>
    </row>
    <row r="21" spans="3:4" ht="15" thickBot="1" x14ac:dyDescent="0.4">
      <c r="C21" s="233" t="s">
        <v>15</v>
      </c>
      <c r="D21" s="267">
        <v>27799.098861000002</v>
      </c>
    </row>
  </sheetData>
  <sheetProtection algorithmName="SHA-512" hashValue="ai8OypTTrKiwV4YU056b2luBeFnDm5w8T7XorkssYoOE0opCdIrt1VNdxpW1HJ4z5wWt4KWbRKgam26At8+RuA==" saltValue="/+FYga1FRHBHUpxglmfkmw==" spinCount="100000" sheet="1" objects="1" scenarios="1"/>
  <mergeCells count="4">
    <mergeCell ref="B6:D6"/>
    <mergeCell ref="D9:D10"/>
    <mergeCell ref="C9:C10"/>
    <mergeCell ref="C8:D8"/>
  </mergeCells>
  <hyperlinks>
    <hyperlink ref="B2" location="Tartalom!A1" display="Back to contents page" xr:uid="{556885CD-CE12-40B8-B197-CCD844382631}"/>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4" t="s">
        <v>0</v>
      </c>
      <c r="C2" s="110"/>
      <c r="D2" s="110"/>
      <c r="E2" s="110"/>
      <c r="F2" s="110"/>
      <c r="G2" s="110"/>
    </row>
    <row r="3" spans="2:8" x14ac:dyDescent="0.35">
      <c r="B3" s="1"/>
      <c r="C3" s="1"/>
      <c r="D3" s="1"/>
      <c r="E3" s="1"/>
      <c r="F3" s="1"/>
      <c r="G3" s="1"/>
    </row>
    <row r="4" spans="2:8" ht="15.5" x14ac:dyDescent="0.35">
      <c r="B4" s="18" t="s">
        <v>721</v>
      </c>
      <c r="C4" s="2"/>
      <c r="D4" s="2"/>
      <c r="E4" s="2"/>
      <c r="F4" s="2"/>
      <c r="G4" s="2"/>
    </row>
    <row r="5" spans="2:8" ht="2.15" customHeight="1" x14ac:dyDescent="0.35">
      <c r="B5" s="1"/>
      <c r="C5" s="1"/>
      <c r="D5" s="1"/>
      <c r="E5" s="1"/>
      <c r="F5" s="1"/>
      <c r="G5" s="1"/>
    </row>
    <row r="6" spans="2:8" ht="2.15" customHeight="1" x14ac:dyDescent="0.35">
      <c r="B6" s="465"/>
      <c r="C6" s="465"/>
      <c r="D6" s="465"/>
      <c r="E6" s="465"/>
      <c r="F6" s="465"/>
      <c r="G6" s="465"/>
      <c r="H6" s="465"/>
    </row>
    <row r="7" spans="2:8" ht="2.15" customHeight="1" x14ac:dyDescent="0.35">
      <c r="B7" s="3"/>
      <c r="C7" s="4"/>
      <c r="D7" s="4"/>
      <c r="E7" s="4"/>
      <c r="F7" s="4"/>
      <c r="G7" s="4"/>
    </row>
    <row r="8" spans="2:8" ht="15" thickBot="1" x14ac:dyDescent="0.4">
      <c r="B8" s="31"/>
      <c r="C8" s="476">
        <f>+Tartalom!B3</f>
        <v>45291</v>
      </c>
      <c r="D8" s="476"/>
      <c r="E8" s="476"/>
      <c r="F8" s="476"/>
      <c r="G8" s="476"/>
      <c r="H8" s="476"/>
    </row>
    <row r="9" spans="2:8" x14ac:dyDescent="0.35">
      <c r="C9" s="538" t="s">
        <v>2</v>
      </c>
      <c r="D9" s="538" t="s">
        <v>722</v>
      </c>
      <c r="E9" s="538"/>
      <c r="F9" s="538"/>
      <c r="G9" s="556" t="s">
        <v>723</v>
      </c>
      <c r="H9" s="556" t="s">
        <v>17</v>
      </c>
    </row>
    <row r="10" spans="2:8" ht="23.25" customHeight="1" thickBot="1" x14ac:dyDescent="0.4">
      <c r="C10" s="539"/>
      <c r="D10" s="450">
        <v>2020</v>
      </c>
      <c r="E10" s="450">
        <v>2021</v>
      </c>
      <c r="F10" s="316">
        <v>2023</v>
      </c>
      <c r="G10" s="557"/>
      <c r="H10" s="557"/>
    </row>
    <row r="11" spans="2:8" x14ac:dyDescent="0.35">
      <c r="C11" s="314" t="s">
        <v>724</v>
      </c>
      <c r="D11" s="385">
        <v>0</v>
      </c>
      <c r="E11" s="385">
        <v>0</v>
      </c>
      <c r="F11" s="385">
        <v>0</v>
      </c>
      <c r="G11" s="385">
        <v>0</v>
      </c>
      <c r="H11" s="265">
        <v>0</v>
      </c>
    </row>
    <row r="12" spans="2:8" ht="20" x14ac:dyDescent="0.35">
      <c r="C12" s="288" t="s">
        <v>725</v>
      </c>
      <c r="D12" s="265">
        <v>0</v>
      </c>
      <c r="E12" s="265">
        <v>0</v>
      </c>
      <c r="F12" s="265">
        <v>0</v>
      </c>
      <c r="G12" s="265">
        <v>0</v>
      </c>
      <c r="H12" s="250">
        <v>0</v>
      </c>
    </row>
    <row r="13" spans="2:8" x14ac:dyDescent="0.35">
      <c r="C13" s="321" t="s">
        <v>726</v>
      </c>
      <c r="D13" s="250">
        <v>0</v>
      </c>
      <c r="E13" s="250">
        <v>0</v>
      </c>
      <c r="F13" s="250">
        <v>0</v>
      </c>
      <c r="G13" s="266"/>
      <c r="H13" s="266"/>
    </row>
    <row r="14" spans="2:8" x14ac:dyDescent="0.35">
      <c r="C14" s="321" t="s">
        <v>727</v>
      </c>
      <c r="D14" s="250">
        <v>0</v>
      </c>
      <c r="E14" s="250">
        <v>0</v>
      </c>
      <c r="F14" s="250">
        <v>0</v>
      </c>
      <c r="G14" s="266"/>
      <c r="H14" s="266"/>
    </row>
    <row r="15" spans="2:8" ht="15" thickBot="1" x14ac:dyDescent="0.4">
      <c r="C15" s="42" t="s">
        <v>728</v>
      </c>
      <c r="D15" s="322">
        <v>437731.89758900006</v>
      </c>
      <c r="E15" s="322">
        <v>499280.58035599987</v>
      </c>
      <c r="F15" s="322">
        <v>709291.51895699988</v>
      </c>
      <c r="G15" s="322">
        <v>30324.336716770107</v>
      </c>
      <c r="H15" s="322">
        <v>379054.20895962632</v>
      </c>
    </row>
  </sheetData>
  <sheetProtection algorithmName="SHA-512" hashValue="ULyKKfWHZKkgidYXzgFtNa2mbU5uTqzN+iygbUBKz07RrKiU61lyO2ES7ZKoHrxR/jOFceasuXdo93Nd78fMVA==" saltValue="tdAuzrEJyfu1XSVaOmjLjg==" spinCount="100000" sheet="1" objects="1" scenarios="1"/>
  <mergeCells count="6">
    <mergeCell ref="B6:H6"/>
    <mergeCell ref="C9:C10"/>
    <mergeCell ref="H9:H10"/>
    <mergeCell ref="D9:F9"/>
    <mergeCell ref="G9:G10"/>
    <mergeCell ref="C8:H8"/>
  </mergeCells>
  <hyperlinks>
    <hyperlink ref="B2" location="Tartalom!A1" display="Back to contents page" xr:uid="{BA601D57-6581-4C76-B89C-0D936D23EC62}"/>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AB774-8C4D-43E7-A6D2-EA40DAABBDF6}">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4" t="s">
        <v>0</v>
      </c>
      <c r="C2" s="386"/>
      <c r="D2" s="386"/>
      <c r="E2" s="386"/>
      <c r="F2" s="386"/>
      <c r="G2" s="386"/>
    </row>
    <row r="3" spans="2:8" x14ac:dyDescent="0.35">
      <c r="B3" s="1"/>
      <c r="C3" s="1"/>
      <c r="D3" s="1"/>
      <c r="E3" s="1"/>
      <c r="F3" s="1"/>
      <c r="G3" s="1"/>
    </row>
    <row r="4" spans="2:8" ht="15.5" x14ac:dyDescent="0.35">
      <c r="B4" s="387" t="s">
        <v>962</v>
      </c>
      <c r="C4" s="2"/>
      <c r="D4" s="2"/>
      <c r="E4" s="2"/>
      <c r="F4" s="2"/>
      <c r="G4" s="2"/>
    </row>
    <row r="5" spans="2:8" ht="2.15" customHeight="1" x14ac:dyDescent="0.35">
      <c r="B5" s="1"/>
      <c r="C5" s="1"/>
      <c r="D5" s="1"/>
      <c r="E5" s="1"/>
      <c r="F5" s="1"/>
      <c r="G5" s="1"/>
    </row>
    <row r="6" spans="2:8" ht="2.15" customHeight="1" x14ac:dyDescent="0.35">
      <c r="B6" s="496"/>
      <c r="C6" s="496"/>
      <c r="D6" s="496"/>
      <c r="E6" s="496"/>
      <c r="F6" s="496"/>
      <c r="G6" s="496"/>
      <c r="H6" s="496"/>
    </row>
    <row r="7" spans="2:8" ht="2.15" customHeight="1" x14ac:dyDescent="0.35">
      <c r="B7" s="388"/>
      <c r="C7" s="389"/>
      <c r="D7" s="389"/>
      <c r="E7" s="389"/>
      <c r="F7" s="389"/>
      <c r="G7" s="389"/>
    </row>
    <row r="8" spans="2:8" ht="15" thickBot="1" x14ac:dyDescent="0.4">
      <c r="B8" s="31"/>
      <c r="C8" s="476">
        <f>Tartalom!B3</f>
        <v>45291</v>
      </c>
      <c r="D8" s="476"/>
      <c r="E8" s="476"/>
      <c r="F8" s="476"/>
      <c r="G8" s="476"/>
      <c r="H8" s="476"/>
    </row>
    <row r="9" spans="2:8" ht="41.25" customHeight="1" thickBot="1" x14ac:dyDescent="0.4">
      <c r="B9" s="116"/>
      <c r="C9" s="565" t="s">
        <v>963</v>
      </c>
      <c r="D9" s="565"/>
      <c r="E9" s="404" t="s">
        <v>964</v>
      </c>
      <c r="F9" s="404" t="s">
        <v>965</v>
      </c>
      <c r="G9" s="406" t="s">
        <v>966</v>
      </c>
      <c r="H9" s="406" t="s">
        <v>967</v>
      </c>
    </row>
    <row r="10" spans="2:8" x14ac:dyDescent="0.35">
      <c r="B10" s="122">
        <v>1</v>
      </c>
      <c r="C10" s="566" t="s">
        <v>968</v>
      </c>
      <c r="D10" s="407" t="s">
        <v>969</v>
      </c>
      <c r="E10" s="408">
        <v>6</v>
      </c>
      <c r="F10" s="408">
        <v>11</v>
      </c>
      <c r="G10" s="408">
        <v>3</v>
      </c>
      <c r="H10" s="408">
        <v>52</v>
      </c>
    </row>
    <row r="11" spans="2:8" x14ac:dyDescent="0.35">
      <c r="B11" s="119">
        <v>2</v>
      </c>
      <c r="C11" s="567"/>
      <c r="D11" s="407" t="s">
        <v>970</v>
      </c>
      <c r="E11" s="408">
        <v>260</v>
      </c>
      <c r="F11" s="408">
        <v>2693</v>
      </c>
      <c r="G11" s="408">
        <v>595</v>
      </c>
      <c r="H11" s="408">
        <v>2880</v>
      </c>
    </row>
    <row r="12" spans="2:8" x14ac:dyDescent="0.35">
      <c r="B12" s="119">
        <v>3</v>
      </c>
      <c r="C12" s="567"/>
      <c r="D12" s="409" t="s">
        <v>971</v>
      </c>
      <c r="E12" s="408">
        <v>260</v>
      </c>
      <c r="F12" s="408">
        <v>1209</v>
      </c>
      <c r="G12" s="408">
        <v>564</v>
      </c>
      <c r="H12" s="408">
        <v>2836</v>
      </c>
    </row>
    <row r="13" spans="2:8" ht="20" x14ac:dyDescent="0.35">
      <c r="B13" s="119" t="s">
        <v>972</v>
      </c>
      <c r="C13" s="567"/>
      <c r="D13" s="410" t="s">
        <v>973</v>
      </c>
      <c r="E13" s="408">
        <v>0</v>
      </c>
      <c r="F13" s="408">
        <v>1420</v>
      </c>
      <c r="G13" s="408">
        <v>0</v>
      </c>
      <c r="H13" s="408">
        <v>0</v>
      </c>
    </row>
    <row r="14" spans="2:8" ht="20" x14ac:dyDescent="0.35">
      <c r="B14" s="119">
        <v>5</v>
      </c>
      <c r="C14" s="567"/>
      <c r="D14" s="410" t="s">
        <v>974</v>
      </c>
      <c r="E14" s="408">
        <v>0</v>
      </c>
      <c r="F14" s="408">
        <v>0</v>
      </c>
      <c r="G14" s="408">
        <v>0</v>
      </c>
      <c r="H14" s="408">
        <v>0</v>
      </c>
    </row>
    <row r="15" spans="2:8" x14ac:dyDescent="0.35">
      <c r="B15" s="119" t="s">
        <v>975</v>
      </c>
      <c r="C15" s="567"/>
      <c r="D15" s="409" t="s">
        <v>976</v>
      </c>
      <c r="E15" s="408">
        <v>0</v>
      </c>
      <c r="F15" s="408">
        <v>0</v>
      </c>
      <c r="G15" s="408">
        <v>0</v>
      </c>
      <c r="H15" s="408">
        <v>0</v>
      </c>
    </row>
    <row r="16" spans="2:8" x14ac:dyDescent="0.35">
      <c r="B16" s="134">
        <v>7</v>
      </c>
      <c r="C16" s="568"/>
      <c r="D16" s="411" t="s">
        <v>977</v>
      </c>
      <c r="E16" s="412">
        <v>0</v>
      </c>
      <c r="F16" s="412">
        <v>64</v>
      </c>
      <c r="G16" s="412">
        <v>31</v>
      </c>
      <c r="H16" s="412">
        <v>44</v>
      </c>
    </row>
    <row r="17" spans="2:8" x14ac:dyDescent="0.35">
      <c r="B17" s="413">
        <v>9</v>
      </c>
      <c r="C17" s="569" t="s">
        <v>978</v>
      </c>
      <c r="D17" s="414" t="s">
        <v>969</v>
      </c>
      <c r="E17" s="415">
        <v>1</v>
      </c>
      <c r="F17" s="415">
        <v>4</v>
      </c>
      <c r="G17" s="415">
        <v>3</v>
      </c>
      <c r="H17" s="415">
        <v>51</v>
      </c>
    </row>
    <row r="18" spans="2:8" x14ac:dyDescent="0.35">
      <c r="B18" s="119">
        <v>10</v>
      </c>
      <c r="C18" s="567"/>
      <c r="D18" s="407" t="s">
        <v>979</v>
      </c>
      <c r="E18" s="408">
        <v>24</v>
      </c>
      <c r="F18" s="408">
        <v>1104</v>
      </c>
      <c r="G18" s="408">
        <v>550</v>
      </c>
      <c r="H18" s="408">
        <v>2180</v>
      </c>
    </row>
    <row r="19" spans="2:8" x14ac:dyDescent="0.35">
      <c r="B19" s="119">
        <v>11</v>
      </c>
      <c r="C19" s="567"/>
      <c r="D19" s="409" t="s">
        <v>971</v>
      </c>
      <c r="E19" s="408">
        <v>12</v>
      </c>
      <c r="F19" s="408">
        <v>552</v>
      </c>
      <c r="G19" s="408">
        <v>275</v>
      </c>
      <c r="H19" s="408">
        <v>1107</v>
      </c>
    </row>
    <row r="20" spans="2:8" x14ac:dyDescent="0.35">
      <c r="B20" s="119">
        <v>12</v>
      </c>
      <c r="C20" s="567"/>
      <c r="D20" s="416" t="s">
        <v>980</v>
      </c>
      <c r="E20" s="408">
        <v>7</v>
      </c>
      <c r="F20" s="408">
        <v>331</v>
      </c>
      <c r="G20" s="408">
        <v>165</v>
      </c>
      <c r="H20" s="408">
        <v>644</v>
      </c>
    </row>
    <row r="21" spans="2:8" ht="20" x14ac:dyDescent="0.35">
      <c r="B21" s="119" t="s">
        <v>981</v>
      </c>
      <c r="C21" s="567"/>
      <c r="D21" s="410" t="s">
        <v>973</v>
      </c>
      <c r="E21" s="408">
        <v>12</v>
      </c>
      <c r="F21" s="408">
        <v>552</v>
      </c>
      <c r="G21" s="408">
        <v>275</v>
      </c>
      <c r="H21" s="408">
        <v>1073</v>
      </c>
    </row>
    <row r="22" spans="2:8" x14ac:dyDescent="0.35">
      <c r="B22" s="119" t="s">
        <v>982</v>
      </c>
      <c r="C22" s="567"/>
      <c r="D22" s="416" t="s">
        <v>980</v>
      </c>
      <c r="E22" s="408">
        <v>7</v>
      </c>
      <c r="F22" s="408">
        <v>331</v>
      </c>
      <c r="G22" s="408">
        <v>165</v>
      </c>
      <c r="H22" s="408">
        <v>644</v>
      </c>
    </row>
    <row r="23" spans="2:8" ht="20" x14ac:dyDescent="0.35">
      <c r="B23" s="119" t="s">
        <v>983</v>
      </c>
      <c r="C23" s="567"/>
      <c r="D23" s="410" t="s">
        <v>974</v>
      </c>
      <c r="E23" s="408">
        <v>0</v>
      </c>
      <c r="F23" s="408">
        <v>0</v>
      </c>
      <c r="G23" s="408">
        <v>0</v>
      </c>
      <c r="H23" s="408">
        <v>0</v>
      </c>
    </row>
    <row r="24" spans="2:8" x14ac:dyDescent="0.35">
      <c r="B24" s="119" t="s">
        <v>984</v>
      </c>
      <c r="C24" s="567"/>
      <c r="D24" s="416" t="s">
        <v>980</v>
      </c>
      <c r="E24" s="408">
        <v>0</v>
      </c>
      <c r="F24" s="408">
        <v>0</v>
      </c>
      <c r="G24" s="408">
        <v>0</v>
      </c>
      <c r="H24" s="408">
        <v>0</v>
      </c>
    </row>
    <row r="25" spans="2:8" x14ac:dyDescent="0.35">
      <c r="B25" s="119" t="s">
        <v>985</v>
      </c>
      <c r="C25" s="567"/>
      <c r="D25" s="409" t="s">
        <v>976</v>
      </c>
      <c r="E25" s="408">
        <v>0</v>
      </c>
      <c r="F25" s="408">
        <v>0</v>
      </c>
      <c r="G25" s="408">
        <v>0</v>
      </c>
      <c r="H25" s="408">
        <v>0</v>
      </c>
    </row>
    <row r="26" spans="2:8" x14ac:dyDescent="0.35">
      <c r="B26" s="119" t="s">
        <v>986</v>
      </c>
      <c r="C26" s="567"/>
      <c r="D26" s="416" t="s">
        <v>980</v>
      </c>
      <c r="E26" s="408">
        <v>0</v>
      </c>
      <c r="F26" s="408">
        <v>0</v>
      </c>
      <c r="G26" s="408">
        <v>0</v>
      </c>
      <c r="H26" s="408">
        <v>0</v>
      </c>
    </row>
    <row r="27" spans="2:8" x14ac:dyDescent="0.35">
      <c r="B27" s="119">
        <v>15</v>
      </c>
      <c r="C27" s="567"/>
      <c r="D27" s="409" t="s">
        <v>977</v>
      </c>
      <c r="E27" s="408">
        <v>0</v>
      </c>
      <c r="F27" s="408">
        <v>0</v>
      </c>
      <c r="G27" s="408">
        <v>0</v>
      </c>
      <c r="H27" s="408">
        <v>0</v>
      </c>
    </row>
    <row r="28" spans="2:8" x14ac:dyDescent="0.35">
      <c r="B28" s="134">
        <v>16</v>
      </c>
      <c r="C28" s="568"/>
      <c r="D28" s="417" t="s">
        <v>980</v>
      </c>
      <c r="E28" s="412">
        <v>0</v>
      </c>
      <c r="F28" s="412">
        <v>0</v>
      </c>
      <c r="G28" s="412">
        <v>0</v>
      </c>
      <c r="H28" s="412">
        <v>0</v>
      </c>
    </row>
    <row r="29" spans="2:8" ht="15" thickBot="1" x14ac:dyDescent="0.4">
      <c r="B29" s="124">
        <v>17</v>
      </c>
      <c r="C29" s="418" t="s">
        <v>987</v>
      </c>
      <c r="D29" s="418"/>
      <c r="E29" s="419">
        <v>284</v>
      </c>
      <c r="F29" s="419">
        <v>3797</v>
      </c>
      <c r="G29" s="419">
        <v>1145</v>
      </c>
      <c r="H29" s="419">
        <v>5060</v>
      </c>
    </row>
  </sheetData>
  <sheetProtection algorithmName="SHA-512" hashValue="xRHy/6OkawZr+4T3NreIjHdXOJEeZy2WQJeR+do3i5eDrizA7q6KiMaygzecHvz92SfChlDvJ5EJuRFm2KuTQQ==" saltValue="e1YsKgC/LR+749PpTY42IQ==" spinCount="100000" sheet="1" objects="1" scenarios="1"/>
  <mergeCells count="5">
    <mergeCell ref="B6:H6"/>
    <mergeCell ref="C8:H8"/>
    <mergeCell ref="C9:D9"/>
    <mergeCell ref="C10:C16"/>
    <mergeCell ref="C17:C28"/>
  </mergeCells>
  <hyperlinks>
    <hyperlink ref="B2" location="Tartalom!A1" display="Back to contents page" xr:uid="{E536986B-9EB5-4D0F-A7B0-6907F9E14CE7}"/>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73DF9-9A71-42F7-85B3-0847AF6DA9C2}">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4" t="s">
        <v>0</v>
      </c>
      <c r="C2" s="386"/>
      <c r="D2" s="386"/>
      <c r="E2" s="386"/>
      <c r="F2" s="386"/>
    </row>
    <row r="3" spans="2:7" x14ac:dyDescent="0.35">
      <c r="B3" s="1"/>
      <c r="C3" s="1"/>
      <c r="D3" s="1"/>
      <c r="E3" s="1"/>
      <c r="F3" s="1"/>
    </row>
    <row r="4" spans="2:7" ht="15.5" x14ac:dyDescent="0.35">
      <c r="B4" s="387" t="s">
        <v>988</v>
      </c>
      <c r="C4" s="2"/>
      <c r="D4" s="2"/>
      <c r="E4" s="2"/>
      <c r="F4" s="2"/>
    </row>
    <row r="5" spans="2:7" ht="2.15" customHeight="1" x14ac:dyDescent="0.35">
      <c r="B5" s="1"/>
      <c r="C5" s="1"/>
      <c r="D5" s="1"/>
      <c r="E5" s="1"/>
      <c r="F5" s="1"/>
    </row>
    <row r="6" spans="2:7" ht="2.15" customHeight="1" x14ac:dyDescent="0.35">
      <c r="B6" s="496"/>
      <c r="C6" s="496"/>
      <c r="D6" s="496"/>
      <c r="E6" s="496"/>
      <c r="F6" s="496"/>
      <c r="G6" s="496"/>
    </row>
    <row r="7" spans="2:7" ht="2.15" customHeight="1" x14ac:dyDescent="0.35">
      <c r="B7" s="388"/>
      <c r="C7" s="389"/>
      <c r="D7" s="389"/>
      <c r="E7" s="389"/>
      <c r="F7" s="389"/>
    </row>
    <row r="8" spans="2:7" ht="15" thickBot="1" x14ac:dyDescent="0.4">
      <c r="B8" s="31"/>
      <c r="C8" s="476">
        <f>Tartalom!B3</f>
        <v>45291</v>
      </c>
      <c r="D8" s="476"/>
      <c r="E8" s="476"/>
      <c r="F8" s="476"/>
      <c r="G8" s="476"/>
    </row>
    <row r="9" spans="2:7" ht="41.25" customHeight="1" thickBot="1" x14ac:dyDescent="0.4">
      <c r="C9" s="420" t="s">
        <v>963</v>
      </c>
      <c r="D9" s="404" t="s">
        <v>964</v>
      </c>
      <c r="E9" s="404" t="s">
        <v>965</v>
      </c>
      <c r="F9" s="406" t="s">
        <v>966</v>
      </c>
      <c r="G9" s="406" t="s">
        <v>967</v>
      </c>
    </row>
    <row r="10" spans="2:7" x14ac:dyDescent="0.35">
      <c r="C10" s="292" t="s">
        <v>989</v>
      </c>
      <c r="D10" s="421"/>
      <c r="E10" s="421"/>
      <c r="F10" s="421"/>
      <c r="G10" s="422"/>
    </row>
    <row r="11" spans="2:7" x14ac:dyDescent="0.35">
      <c r="C11" s="407" t="s">
        <v>990</v>
      </c>
      <c r="D11" s="408">
        <v>0</v>
      </c>
      <c r="E11" s="408">
        <v>0</v>
      </c>
      <c r="F11" s="408">
        <v>0</v>
      </c>
      <c r="G11" s="408">
        <v>0</v>
      </c>
    </row>
    <row r="12" spans="2:7" x14ac:dyDescent="0.35">
      <c r="C12" s="407" t="s">
        <v>991</v>
      </c>
      <c r="D12" s="408">
        <v>0</v>
      </c>
      <c r="E12" s="408">
        <v>0</v>
      </c>
      <c r="F12" s="408">
        <v>0</v>
      </c>
      <c r="G12" s="408">
        <v>0</v>
      </c>
    </row>
    <row r="13" spans="2:7" ht="20" x14ac:dyDescent="0.35">
      <c r="C13" s="423" t="s">
        <v>992</v>
      </c>
      <c r="D13" s="424">
        <v>0</v>
      </c>
      <c r="E13" s="424">
        <v>0</v>
      </c>
      <c r="F13" s="424">
        <v>0</v>
      </c>
      <c r="G13" s="424">
        <v>0</v>
      </c>
    </row>
    <row r="14" spans="2:7" x14ac:dyDescent="0.35">
      <c r="C14" s="425" t="s">
        <v>993</v>
      </c>
      <c r="D14" s="426"/>
      <c r="E14" s="426"/>
      <c r="F14" s="426"/>
      <c r="G14" s="426"/>
    </row>
    <row r="15" spans="2:7" ht="20" x14ac:dyDescent="0.35">
      <c r="C15" s="427" t="s">
        <v>994</v>
      </c>
      <c r="D15" s="408">
        <v>0</v>
      </c>
      <c r="E15" s="408">
        <v>0</v>
      </c>
      <c r="F15" s="408">
        <v>0</v>
      </c>
      <c r="G15" s="408">
        <v>0</v>
      </c>
    </row>
    <row r="16" spans="2:7" x14ac:dyDescent="0.35">
      <c r="C16" s="428" t="s">
        <v>995</v>
      </c>
      <c r="D16" s="424">
        <v>0</v>
      </c>
      <c r="E16" s="424">
        <v>0</v>
      </c>
      <c r="F16" s="424">
        <v>0</v>
      </c>
      <c r="G16" s="424">
        <v>0</v>
      </c>
    </row>
    <row r="17" spans="3:7" x14ac:dyDescent="0.35">
      <c r="C17" s="429" t="s">
        <v>996</v>
      </c>
      <c r="D17" s="426"/>
      <c r="E17" s="426"/>
      <c r="F17" s="426"/>
      <c r="G17" s="426"/>
    </row>
    <row r="18" spans="3:7" x14ac:dyDescent="0.35">
      <c r="C18" s="407" t="s">
        <v>997</v>
      </c>
      <c r="D18" s="408">
        <v>0</v>
      </c>
      <c r="E18" s="408">
        <v>0</v>
      </c>
      <c r="F18" s="408">
        <v>1</v>
      </c>
      <c r="G18" s="408">
        <v>2</v>
      </c>
    </row>
    <row r="19" spans="3:7" x14ac:dyDescent="0.35">
      <c r="C19" s="407" t="s">
        <v>998</v>
      </c>
      <c r="D19" s="408">
        <v>0</v>
      </c>
      <c r="E19" s="408">
        <v>0</v>
      </c>
      <c r="F19" s="408">
        <v>457</v>
      </c>
      <c r="G19" s="408">
        <v>71</v>
      </c>
    </row>
    <row r="20" spans="3:7" x14ac:dyDescent="0.35">
      <c r="C20" s="409" t="s">
        <v>999</v>
      </c>
      <c r="D20" s="408">
        <v>0</v>
      </c>
      <c r="E20" s="408">
        <v>0</v>
      </c>
      <c r="F20" s="408">
        <v>457</v>
      </c>
      <c r="G20" s="408">
        <v>71</v>
      </c>
    </row>
    <row r="21" spans="3:7" x14ac:dyDescent="0.35">
      <c r="C21" s="410" t="s">
        <v>1000</v>
      </c>
      <c r="D21" s="408">
        <v>0</v>
      </c>
      <c r="E21" s="408">
        <v>0</v>
      </c>
      <c r="F21" s="408">
        <v>0</v>
      </c>
      <c r="G21" s="408">
        <v>0</v>
      </c>
    </row>
    <row r="22" spans="3:7" ht="20" x14ac:dyDescent="0.35">
      <c r="C22" s="410" t="s">
        <v>1001</v>
      </c>
      <c r="D22" s="408">
        <v>0</v>
      </c>
      <c r="E22" s="408">
        <v>0</v>
      </c>
      <c r="F22" s="408">
        <v>457</v>
      </c>
      <c r="G22" s="408">
        <v>71</v>
      </c>
    </row>
    <row r="23" spans="3:7" ht="15" thickBot="1" x14ac:dyDescent="0.4">
      <c r="C23" s="430" t="s">
        <v>1002</v>
      </c>
      <c r="D23" s="419">
        <v>0</v>
      </c>
      <c r="E23" s="419">
        <v>0</v>
      </c>
      <c r="F23" s="419">
        <v>457</v>
      </c>
      <c r="G23" s="419">
        <v>41</v>
      </c>
    </row>
  </sheetData>
  <sheetProtection algorithmName="SHA-512" hashValue="F0Gut0nxcZIWUpgnNn+lMUcrqclU37Ol9vdvZa8bOsDG4Letm+KdWMltLcb18XBXWuwqJ+CreO+GljOlTh7n7g==" saltValue="6mhlVGZKWNZSe4h/OmwBmg==" spinCount="100000" sheet="1" objects="1" scenarios="1"/>
  <mergeCells count="2">
    <mergeCell ref="B6:G6"/>
    <mergeCell ref="C8:G8"/>
  </mergeCells>
  <hyperlinks>
    <hyperlink ref="B2" location="Tartalom!A1" display="Back to contents page" xr:uid="{E7268AF5-6EDC-4FD1-8BEF-5AB011C32DB5}"/>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F53F-7D53-40CD-B333-B312F71F061A}">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4" t="s">
        <v>0</v>
      </c>
      <c r="C2" s="386"/>
      <c r="D2" s="386"/>
      <c r="E2" s="386"/>
      <c r="F2" s="386"/>
      <c r="G2" s="386"/>
      <c r="H2" s="386"/>
      <c r="I2" s="386"/>
      <c r="J2" s="386"/>
    </row>
    <row r="3" spans="2:11" x14ac:dyDescent="0.35">
      <c r="B3" s="1"/>
      <c r="C3" s="1"/>
      <c r="D3" s="1"/>
      <c r="E3" s="1"/>
      <c r="F3" s="1"/>
      <c r="G3" s="1"/>
      <c r="H3" s="1"/>
      <c r="I3" s="1"/>
      <c r="J3" s="1"/>
    </row>
    <row r="4" spans="2:11" ht="15.5" x14ac:dyDescent="0.35">
      <c r="B4" s="387" t="s">
        <v>1003</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96"/>
      <c r="C6" s="496"/>
      <c r="D6" s="496"/>
      <c r="E6" s="496"/>
      <c r="F6" s="496"/>
      <c r="G6" s="496"/>
      <c r="H6" s="496"/>
      <c r="I6" s="496"/>
      <c r="J6" s="496"/>
      <c r="K6" s="496"/>
    </row>
    <row r="7" spans="2:11" ht="2.15" customHeight="1" x14ac:dyDescent="0.35">
      <c r="B7" s="388"/>
      <c r="C7" s="389"/>
      <c r="D7" s="389"/>
      <c r="E7" s="389"/>
      <c r="F7" s="389"/>
      <c r="G7" s="389"/>
      <c r="H7" s="389"/>
      <c r="I7" s="389"/>
      <c r="J7" s="389"/>
    </row>
    <row r="8" spans="2:11" ht="15" thickBot="1" x14ac:dyDescent="0.4">
      <c r="B8" s="31"/>
      <c r="C8" s="476">
        <f>Tartalom!B3</f>
        <v>45291</v>
      </c>
      <c r="D8" s="476"/>
      <c r="E8" s="476"/>
      <c r="F8" s="476"/>
      <c r="G8" s="476"/>
      <c r="H8" s="476"/>
      <c r="I8" s="476"/>
      <c r="J8" s="476"/>
      <c r="K8" s="476"/>
    </row>
    <row r="9" spans="2:11" ht="74" thickBot="1" x14ac:dyDescent="0.4">
      <c r="C9" s="420" t="s">
        <v>963</v>
      </c>
      <c r="D9" s="404" t="s">
        <v>1004</v>
      </c>
      <c r="E9" s="404" t="s">
        <v>1005</v>
      </c>
      <c r="F9" s="406" t="s">
        <v>1006</v>
      </c>
      <c r="G9" s="406" t="s">
        <v>1007</v>
      </c>
      <c r="H9" s="406" t="s">
        <v>1008</v>
      </c>
      <c r="I9" s="406" t="s">
        <v>1009</v>
      </c>
      <c r="J9" s="406" t="s">
        <v>1010</v>
      </c>
      <c r="K9" s="406" t="s">
        <v>1011</v>
      </c>
    </row>
    <row r="10" spans="2:11" x14ac:dyDescent="0.35">
      <c r="C10" s="431" t="s">
        <v>964</v>
      </c>
      <c r="D10" s="432">
        <v>24</v>
      </c>
      <c r="E10" s="432">
        <v>6</v>
      </c>
      <c r="F10" s="432">
        <v>18</v>
      </c>
      <c r="G10" s="432">
        <v>0</v>
      </c>
      <c r="H10" s="432">
        <v>0</v>
      </c>
      <c r="I10" s="432">
        <v>0</v>
      </c>
      <c r="J10" s="432">
        <v>6</v>
      </c>
      <c r="K10" s="432">
        <v>2</v>
      </c>
    </row>
    <row r="11" spans="2:11" x14ac:dyDescent="0.35">
      <c r="C11" s="409" t="s">
        <v>1012</v>
      </c>
      <c r="D11" s="408">
        <v>12</v>
      </c>
      <c r="E11" s="408">
        <v>3</v>
      </c>
      <c r="F11" s="408">
        <v>9</v>
      </c>
      <c r="G11" s="408">
        <v>0</v>
      </c>
      <c r="H11" s="408">
        <v>0</v>
      </c>
      <c r="I11" s="408">
        <v>0</v>
      </c>
      <c r="J11" s="408">
        <v>3</v>
      </c>
      <c r="K11" s="408">
        <v>0</v>
      </c>
    </row>
    <row r="12" spans="2:11" x14ac:dyDescent="0.35">
      <c r="C12" s="409" t="s">
        <v>1013</v>
      </c>
      <c r="D12" s="408">
        <v>12</v>
      </c>
      <c r="E12" s="408">
        <v>3</v>
      </c>
      <c r="F12" s="408">
        <v>9</v>
      </c>
      <c r="G12" s="408">
        <v>0</v>
      </c>
      <c r="H12" s="408">
        <v>0</v>
      </c>
      <c r="I12" s="408">
        <v>0</v>
      </c>
      <c r="J12" s="408">
        <v>3</v>
      </c>
      <c r="K12" s="408">
        <v>2</v>
      </c>
    </row>
    <row r="13" spans="2:11" ht="29.25" customHeight="1" x14ac:dyDescent="0.35">
      <c r="C13" s="410" t="s">
        <v>1014</v>
      </c>
      <c r="D13" s="408">
        <v>0</v>
      </c>
      <c r="E13" s="408">
        <v>0</v>
      </c>
      <c r="F13" s="408">
        <v>0</v>
      </c>
      <c r="G13" s="408">
        <v>0</v>
      </c>
      <c r="H13" s="408">
        <v>0</v>
      </c>
      <c r="I13" s="408">
        <v>0</v>
      </c>
      <c r="J13" s="408">
        <v>0</v>
      </c>
      <c r="K13" s="408">
        <v>0</v>
      </c>
    </row>
    <row r="14" spans="2:11" x14ac:dyDescent="0.35">
      <c r="C14" s="410" t="s">
        <v>32</v>
      </c>
      <c r="D14" s="408">
        <v>0</v>
      </c>
      <c r="E14" s="408">
        <v>0</v>
      </c>
      <c r="F14" s="408">
        <v>0</v>
      </c>
      <c r="G14" s="408">
        <v>0</v>
      </c>
      <c r="H14" s="408">
        <v>0</v>
      </c>
      <c r="I14" s="408">
        <v>0</v>
      </c>
      <c r="J14" s="408">
        <v>0</v>
      </c>
      <c r="K14" s="408">
        <v>0</v>
      </c>
    </row>
    <row r="15" spans="2:11" x14ac:dyDescent="0.35">
      <c r="C15" s="433" t="s">
        <v>1015</v>
      </c>
      <c r="D15" s="424">
        <v>0</v>
      </c>
      <c r="E15" s="424">
        <v>0</v>
      </c>
      <c r="F15" s="424">
        <v>0</v>
      </c>
      <c r="G15" s="424">
        <v>0</v>
      </c>
      <c r="H15" s="424">
        <v>0</v>
      </c>
      <c r="I15" s="424">
        <v>0</v>
      </c>
      <c r="J15" s="424">
        <v>0</v>
      </c>
      <c r="K15" s="424">
        <v>0</v>
      </c>
    </row>
    <row r="16" spans="2:11" x14ac:dyDescent="0.35">
      <c r="C16" s="434" t="s">
        <v>965</v>
      </c>
      <c r="D16" s="435">
        <v>1222</v>
      </c>
      <c r="E16" s="435">
        <v>302</v>
      </c>
      <c r="F16" s="435">
        <v>918</v>
      </c>
      <c r="G16" s="435">
        <v>0</v>
      </c>
      <c r="H16" s="435">
        <v>0</v>
      </c>
      <c r="I16" s="435">
        <v>-5</v>
      </c>
      <c r="J16" s="435">
        <v>302</v>
      </c>
      <c r="K16" s="435">
        <v>143</v>
      </c>
    </row>
    <row r="17" spans="3:11" x14ac:dyDescent="0.35">
      <c r="C17" s="409" t="s">
        <v>1012</v>
      </c>
      <c r="D17" s="408">
        <v>611</v>
      </c>
      <c r="E17" s="408">
        <v>151</v>
      </c>
      <c r="F17" s="408">
        <v>459</v>
      </c>
      <c r="G17" s="408">
        <v>0</v>
      </c>
      <c r="H17" s="408">
        <v>0</v>
      </c>
      <c r="I17" s="408">
        <v>0</v>
      </c>
      <c r="J17" s="408">
        <v>151</v>
      </c>
      <c r="K17" s="408">
        <v>0</v>
      </c>
    </row>
    <row r="18" spans="3:11" x14ac:dyDescent="0.35">
      <c r="C18" s="409" t="s">
        <v>1013</v>
      </c>
      <c r="D18" s="408">
        <v>611</v>
      </c>
      <c r="E18" s="408">
        <v>151</v>
      </c>
      <c r="F18" s="408">
        <v>459</v>
      </c>
      <c r="G18" s="408">
        <v>0</v>
      </c>
      <c r="H18" s="408">
        <v>0</v>
      </c>
      <c r="I18" s="408">
        <v>-5</v>
      </c>
      <c r="J18" s="408">
        <v>151</v>
      </c>
      <c r="K18" s="408">
        <v>143</v>
      </c>
    </row>
    <row r="19" spans="3:11" ht="20" x14ac:dyDescent="0.35">
      <c r="C19" s="410" t="s">
        <v>1014</v>
      </c>
      <c r="D19" s="408">
        <v>0</v>
      </c>
      <c r="E19" s="408">
        <v>0</v>
      </c>
      <c r="F19" s="408">
        <v>0</v>
      </c>
      <c r="G19" s="408">
        <v>0</v>
      </c>
      <c r="H19" s="408">
        <v>0</v>
      </c>
      <c r="I19" s="408">
        <v>0</v>
      </c>
      <c r="J19" s="408">
        <v>0</v>
      </c>
      <c r="K19" s="408">
        <v>0</v>
      </c>
    </row>
    <row r="20" spans="3:11" x14ac:dyDescent="0.35">
      <c r="C20" s="410" t="s">
        <v>32</v>
      </c>
      <c r="D20" s="408">
        <v>0</v>
      </c>
      <c r="E20" s="408">
        <v>0</v>
      </c>
      <c r="F20" s="408">
        <v>0</v>
      </c>
      <c r="G20" s="408">
        <v>0</v>
      </c>
      <c r="H20" s="408">
        <v>0</v>
      </c>
      <c r="I20" s="408">
        <v>0</v>
      </c>
      <c r="J20" s="408">
        <v>0</v>
      </c>
      <c r="K20" s="408">
        <v>0</v>
      </c>
    </row>
    <row r="21" spans="3:11" x14ac:dyDescent="0.35">
      <c r="C21" s="433" t="s">
        <v>1015</v>
      </c>
      <c r="D21" s="424">
        <v>0</v>
      </c>
      <c r="E21" s="424">
        <v>0</v>
      </c>
      <c r="F21" s="424">
        <v>0</v>
      </c>
      <c r="G21" s="424">
        <v>0</v>
      </c>
      <c r="H21" s="424">
        <v>0</v>
      </c>
      <c r="I21" s="424">
        <v>0</v>
      </c>
      <c r="J21" s="424">
        <v>0</v>
      </c>
      <c r="K21" s="424">
        <v>0</v>
      </c>
    </row>
    <row r="22" spans="3:11" x14ac:dyDescent="0.35">
      <c r="C22" s="434" t="s">
        <v>966</v>
      </c>
      <c r="D22" s="435">
        <v>490</v>
      </c>
      <c r="E22" s="435">
        <v>122</v>
      </c>
      <c r="F22" s="435">
        <v>370</v>
      </c>
      <c r="G22" s="435">
        <v>0</v>
      </c>
      <c r="H22" s="435">
        <v>0</v>
      </c>
      <c r="I22" s="435">
        <v>-2</v>
      </c>
      <c r="J22" s="435">
        <v>122</v>
      </c>
      <c r="K22" s="435">
        <v>56</v>
      </c>
    </row>
    <row r="23" spans="3:11" x14ac:dyDescent="0.35">
      <c r="C23" s="409" t="s">
        <v>1012</v>
      </c>
      <c r="D23" s="408">
        <v>245</v>
      </c>
      <c r="E23" s="408">
        <v>61</v>
      </c>
      <c r="F23" s="408">
        <v>185</v>
      </c>
      <c r="G23" s="408">
        <v>0</v>
      </c>
      <c r="H23" s="408">
        <v>0</v>
      </c>
      <c r="I23" s="408">
        <v>0</v>
      </c>
      <c r="J23" s="408">
        <v>61</v>
      </c>
      <c r="K23" s="408">
        <v>0</v>
      </c>
    </row>
    <row r="24" spans="3:11" x14ac:dyDescent="0.35">
      <c r="C24" s="409" t="s">
        <v>1013</v>
      </c>
      <c r="D24" s="408">
        <v>245</v>
      </c>
      <c r="E24" s="408">
        <v>61</v>
      </c>
      <c r="F24" s="408">
        <v>185</v>
      </c>
      <c r="G24" s="408">
        <v>0</v>
      </c>
      <c r="H24" s="408">
        <v>0</v>
      </c>
      <c r="I24" s="408">
        <v>-2</v>
      </c>
      <c r="J24" s="408">
        <v>61</v>
      </c>
      <c r="K24" s="408">
        <v>56</v>
      </c>
    </row>
    <row r="25" spans="3:11" ht="20" x14ac:dyDescent="0.35">
      <c r="C25" s="410" t="s">
        <v>1014</v>
      </c>
      <c r="D25" s="408">
        <v>0</v>
      </c>
      <c r="E25" s="408">
        <v>0</v>
      </c>
      <c r="F25" s="408">
        <v>0</v>
      </c>
      <c r="G25" s="408">
        <v>0</v>
      </c>
      <c r="H25" s="408">
        <v>0</v>
      </c>
      <c r="I25" s="408">
        <v>0</v>
      </c>
      <c r="J25" s="408">
        <v>0</v>
      </c>
      <c r="K25" s="408">
        <v>0</v>
      </c>
    </row>
    <row r="26" spans="3:11" x14ac:dyDescent="0.35">
      <c r="C26" s="410" t="s">
        <v>32</v>
      </c>
      <c r="D26" s="408">
        <v>0</v>
      </c>
      <c r="E26" s="408">
        <v>0</v>
      </c>
      <c r="F26" s="408">
        <v>0</v>
      </c>
      <c r="G26" s="408">
        <v>0</v>
      </c>
      <c r="H26" s="408">
        <v>0</v>
      </c>
      <c r="I26" s="408">
        <v>0</v>
      </c>
      <c r="J26" s="408">
        <v>0</v>
      </c>
      <c r="K26" s="408">
        <v>0</v>
      </c>
    </row>
    <row r="27" spans="3:11" x14ac:dyDescent="0.35">
      <c r="C27" s="433" t="s">
        <v>1015</v>
      </c>
      <c r="D27" s="424">
        <v>0</v>
      </c>
      <c r="E27" s="424">
        <v>0</v>
      </c>
      <c r="F27" s="424">
        <v>0</v>
      </c>
      <c r="G27" s="424">
        <v>0</v>
      </c>
      <c r="H27" s="424">
        <v>0</v>
      </c>
      <c r="I27" s="424">
        <v>0</v>
      </c>
      <c r="J27" s="424">
        <v>0</v>
      </c>
      <c r="K27" s="424">
        <v>0</v>
      </c>
    </row>
    <row r="28" spans="3:11" x14ac:dyDescent="0.35">
      <c r="C28" s="434" t="s">
        <v>967</v>
      </c>
      <c r="D28" s="435">
        <v>2254</v>
      </c>
      <c r="E28" s="435">
        <v>520</v>
      </c>
      <c r="F28" s="435">
        <v>1734</v>
      </c>
      <c r="G28" s="435">
        <v>0</v>
      </c>
      <c r="H28" s="435">
        <v>0</v>
      </c>
      <c r="I28" s="435">
        <v>-12</v>
      </c>
      <c r="J28" s="435">
        <v>520</v>
      </c>
      <c r="K28" s="435">
        <v>223</v>
      </c>
    </row>
    <row r="29" spans="3:11" x14ac:dyDescent="0.35">
      <c r="C29" s="409" t="s">
        <v>1012</v>
      </c>
      <c r="D29" s="408">
        <v>1127</v>
      </c>
      <c r="E29" s="408">
        <v>260</v>
      </c>
      <c r="F29" s="408">
        <v>867</v>
      </c>
      <c r="G29" s="408">
        <v>0</v>
      </c>
      <c r="H29" s="408">
        <v>0</v>
      </c>
      <c r="I29" s="408">
        <v>0</v>
      </c>
      <c r="J29" s="408">
        <v>260</v>
      </c>
      <c r="K29" s="408">
        <v>0</v>
      </c>
    </row>
    <row r="30" spans="3:11" x14ac:dyDescent="0.35">
      <c r="C30" s="409" t="s">
        <v>1013</v>
      </c>
      <c r="D30" s="408">
        <v>1127</v>
      </c>
      <c r="E30" s="408">
        <v>260</v>
      </c>
      <c r="F30" s="408">
        <v>867</v>
      </c>
      <c r="G30" s="408">
        <v>0</v>
      </c>
      <c r="H30" s="408">
        <v>0</v>
      </c>
      <c r="I30" s="408">
        <v>-12</v>
      </c>
      <c r="J30" s="408">
        <v>260</v>
      </c>
      <c r="K30" s="408">
        <v>223</v>
      </c>
    </row>
    <row r="31" spans="3:11" ht="20" x14ac:dyDescent="0.35">
      <c r="C31" s="410" t="s">
        <v>1014</v>
      </c>
      <c r="D31" s="408">
        <v>0</v>
      </c>
      <c r="E31" s="408">
        <v>0</v>
      </c>
      <c r="F31" s="408">
        <v>0</v>
      </c>
      <c r="G31" s="408">
        <v>0</v>
      </c>
      <c r="H31" s="408">
        <v>0</v>
      </c>
      <c r="I31" s="408">
        <v>0</v>
      </c>
      <c r="J31" s="408">
        <v>0</v>
      </c>
      <c r="K31" s="408">
        <v>0</v>
      </c>
    </row>
    <row r="32" spans="3:11" x14ac:dyDescent="0.35">
      <c r="C32" s="410" t="s">
        <v>32</v>
      </c>
      <c r="D32" s="408">
        <v>0</v>
      </c>
      <c r="E32" s="408">
        <v>0</v>
      </c>
      <c r="F32" s="408">
        <v>0</v>
      </c>
      <c r="G32" s="408">
        <v>0</v>
      </c>
      <c r="H32" s="408">
        <v>0</v>
      </c>
      <c r="I32" s="408">
        <v>0</v>
      </c>
      <c r="J32" s="408">
        <v>0</v>
      </c>
      <c r="K32" s="408">
        <v>0</v>
      </c>
    </row>
    <row r="33" spans="3:11" x14ac:dyDescent="0.35">
      <c r="C33" s="433" t="s">
        <v>1015</v>
      </c>
      <c r="D33" s="424">
        <v>0</v>
      </c>
      <c r="E33" s="424">
        <v>0</v>
      </c>
      <c r="F33" s="424">
        <v>0</v>
      </c>
      <c r="G33" s="424">
        <v>0</v>
      </c>
      <c r="H33" s="424">
        <v>0</v>
      </c>
      <c r="I33" s="424">
        <v>0</v>
      </c>
      <c r="J33" s="424">
        <v>0</v>
      </c>
      <c r="K33" s="424">
        <v>0</v>
      </c>
    </row>
    <row r="34" spans="3:11" ht="15" thickBot="1" x14ac:dyDescent="0.4">
      <c r="C34" s="436" t="s">
        <v>1016</v>
      </c>
      <c r="D34" s="419">
        <v>3990</v>
      </c>
      <c r="E34" s="419">
        <v>950</v>
      </c>
      <c r="F34" s="419">
        <v>3040</v>
      </c>
      <c r="G34" s="419">
        <v>0</v>
      </c>
      <c r="H34" s="419">
        <v>0</v>
      </c>
      <c r="I34" s="419">
        <v>-19</v>
      </c>
      <c r="J34" s="419">
        <v>950</v>
      </c>
      <c r="K34" s="419">
        <v>424</v>
      </c>
    </row>
  </sheetData>
  <sheetProtection algorithmName="SHA-512" hashValue="PdbUS7mMleIuVnof2b2a0mE5i+qSad9UfZ0qrsTum54OvDFsZzjNjAMbztj7ATUnl35CUpKxvhFevN4l6u9Qgg==" saltValue="MonbwIxiu7RaJemqzQIlcw==" spinCount="100000" sheet="1" objects="1" scenarios="1"/>
  <mergeCells count="2">
    <mergeCell ref="B6:K6"/>
    <mergeCell ref="C8:K8"/>
  </mergeCells>
  <hyperlinks>
    <hyperlink ref="B2" location="Tartalom!A1" display="Back to contents page" xr:uid="{571C5127-437E-4BA9-A126-65BCC44A091B}"/>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1830E-8F37-4B6E-88C9-04591F0EE87C}">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4" t="s">
        <v>0</v>
      </c>
      <c r="C2" s="386"/>
      <c r="D2" s="386"/>
    </row>
    <row r="3" spans="2:4" x14ac:dyDescent="0.35">
      <c r="B3" s="1"/>
      <c r="C3" s="1"/>
      <c r="D3" s="1"/>
    </row>
    <row r="4" spans="2:4" ht="15.5" x14ac:dyDescent="0.35">
      <c r="B4" s="387" t="s">
        <v>1017</v>
      </c>
      <c r="C4" s="2"/>
      <c r="D4" s="2"/>
    </row>
    <row r="5" spans="2:4" ht="2.15" customHeight="1" x14ac:dyDescent="0.35">
      <c r="B5" s="1"/>
      <c r="C5" s="1"/>
      <c r="D5" s="1"/>
    </row>
    <row r="6" spans="2:4" ht="2.15" customHeight="1" x14ac:dyDescent="0.35">
      <c r="B6" s="496"/>
      <c r="C6" s="496"/>
      <c r="D6" s="496"/>
    </row>
    <row r="7" spans="2:4" ht="2.15" customHeight="1" x14ac:dyDescent="0.35">
      <c r="B7" s="388"/>
      <c r="C7" s="389"/>
      <c r="D7" s="389"/>
    </row>
    <row r="8" spans="2:4" ht="15" thickBot="1" x14ac:dyDescent="0.4">
      <c r="B8" s="31"/>
      <c r="C8" s="476">
        <f>Tartalom!B3</f>
        <v>45291</v>
      </c>
      <c r="D8" s="476"/>
    </row>
    <row r="9" spans="2:4" ht="32" thickBot="1" x14ac:dyDescent="0.4">
      <c r="C9" s="437" t="s">
        <v>1018</v>
      </c>
      <c r="D9" s="404" t="s">
        <v>1019</v>
      </c>
    </row>
    <row r="10" spans="2:4" x14ac:dyDescent="0.35">
      <c r="C10" s="431" t="s">
        <v>1020</v>
      </c>
      <c r="D10" s="432">
        <v>3</v>
      </c>
    </row>
    <row r="11" spans="2:4" x14ac:dyDescent="0.35">
      <c r="C11" s="407" t="s">
        <v>1021</v>
      </c>
      <c r="D11" s="408">
        <v>0</v>
      </c>
    </row>
    <row r="12" spans="2:4" x14ac:dyDescent="0.35">
      <c r="C12" s="407" t="s">
        <v>1022</v>
      </c>
      <c r="D12" s="408">
        <v>0</v>
      </c>
    </row>
    <row r="13" spans="2:4" x14ac:dyDescent="0.35">
      <c r="C13" s="427" t="s">
        <v>1023</v>
      </c>
      <c r="D13" s="408">
        <v>0</v>
      </c>
    </row>
    <row r="14" spans="2:4" x14ac:dyDescent="0.35">
      <c r="C14" s="427" t="s">
        <v>1024</v>
      </c>
      <c r="D14" s="408">
        <v>0</v>
      </c>
    </row>
    <row r="15" spans="2:4" x14ac:dyDescent="0.35">
      <c r="C15" s="407" t="s">
        <v>1025</v>
      </c>
      <c r="D15" s="408">
        <v>1</v>
      </c>
    </row>
    <row r="16" spans="2:4" x14ac:dyDescent="0.35">
      <c r="C16" s="407" t="s">
        <v>1026</v>
      </c>
      <c r="D16" s="408">
        <v>0</v>
      </c>
    </row>
    <row r="17" spans="3:4" x14ac:dyDescent="0.35">
      <c r="C17" s="407" t="s">
        <v>1027</v>
      </c>
      <c r="D17" s="408">
        <v>0</v>
      </c>
    </row>
    <row r="18" spans="3:4" x14ac:dyDescent="0.35">
      <c r="C18" s="407" t="s">
        <v>1028</v>
      </c>
      <c r="D18" s="408">
        <v>0</v>
      </c>
    </row>
    <row r="19" spans="3:4" x14ac:dyDescent="0.35">
      <c r="C19" s="427" t="s">
        <v>1029</v>
      </c>
      <c r="D19" s="408">
        <v>0</v>
      </c>
    </row>
    <row r="20" spans="3:4" x14ac:dyDescent="0.35">
      <c r="C20" s="427" t="s">
        <v>1030</v>
      </c>
      <c r="D20" s="408">
        <v>0</v>
      </c>
    </row>
    <row r="21" spans="3:4" ht="15" thickBot="1" x14ac:dyDescent="0.4">
      <c r="C21" s="436" t="s">
        <v>1031</v>
      </c>
      <c r="D21" s="419"/>
    </row>
  </sheetData>
  <sheetProtection algorithmName="SHA-512" hashValue="lm71TdCCHW4q5PikKposXXLAlSTEy6pLMm64Psmr4WNOiw1zKby0c7UB5jYpc1bUdCFMqKRtPBYQ0U14vv9CWw==" saltValue="AysKWw2IFtzLoFZWKE5MwA==" spinCount="100000" sheet="1" objects="1" scenarios="1"/>
  <mergeCells count="2">
    <mergeCell ref="B6:D6"/>
    <mergeCell ref="C8:D8"/>
  </mergeCells>
  <hyperlinks>
    <hyperlink ref="B2" location="Tartalom!A1" display="Back to contents page" xr:uid="{F1BE8703-E53B-412A-A8F7-E7E8EF8D07E1}"/>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D7820-0FB3-423C-B698-5864B71C614E}">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4" t="s">
        <v>0</v>
      </c>
      <c r="C2" s="386"/>
      <c r="D2" s="386"/>
      <c r="E2" s="386"/>
      <c r="F2" s="386"/>
      <c r="G2" s="386"/>
      <c r="H2" s="386"/>
      <c r="I2" s="386"/>
      <c r="J2" s="386"/>
      <c r="K2" s="386"/>
      <c r="L2" s="386"/>
      <c r="M2" s="386"/>
    </row>
    <row r="3" spans="2:13" x14ac:dyDescent="0.35">
      <c r="B3" s="1"/>
      <c r="C3" s="1"/>
      <c r="D3" s="1"/>
      <c r="E3" s="1"/>
      <c r="F3" s="1"/>
      <c r="G3" s="1"/>
      <c r="H3" s="1"/>
      <c r="I3" s="1"/>
      <c r="J3" s="1"/>
      <c r="K3" s="1"/>
      <c r="L3" s="1"/>
      <c r="M3" s="1"/>
    </row>
    <row r="4" spans="2:13" ht="15.5" x14ac:dyDescent="0.35">
      <c r="B4" s="387" t="s">
        <v>1032</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96"/>
      <c r="C6" s="496"/>
      <c r="D6" s="496"/>
      <c r="E6" s="496"/>
      <c r="F6" s="496"/>
      <c r="G6" s="496"/>
      <c r="H6" s="496"/>
      <c r="I6" s="496"/>
      <c r="J6" s="496"/>
      <c r="K6" s="496"/>
      <c r="L6" s="496"/>
      <c r="M6" s="496"/>
    </row>
    <row r="7" spans="2:13" ht="2.15" customHeight="1" x14ac:dyDescent="0.35">
      <c r="B7" s="388"/>
      <c r="C7" s="389"/>
      <c r="D7" s="389"/>
      <c r="E7" s="389"/>
      <c r="F7" s="389"/>
      <c r="G7" s="389"/>
      <c r="H7" s="389"/>
      <c r="I7" s="389"/>
      <c r="J7" s="389"/>
      <c r="K7" s="389"/>
      <c r="L7" s="389"/>
      <c r="M7" s="389"/>
    </row>
    <row r="8" spans="2:13" ht="15" thickBot="1" x14ac:dyDescent="0.4">
      <c r="B8" s="31"/>
      <c r="C8" s="476">
        <f>Tartalom!B3</f>
        <v>45291</v>
      </c>
      <c r="D8" s="476"/>
      <c r="E8" s="476"/>
      <c r="F8" s="476"/>
      <c r="G8" s="476"/>
      <c r="H8" s="476"/>
      <c r="I8" s="476"/>
      <c r="J8" s="476"/>
      <c r="K8" s="476"/>
      <c r="L8" s="476"/>
      <c r="M8" s="476"/>
    </row>
    <row r="9" spans="2:13" x14ac:dyDescent="0.35">
      <c r="B9" s="31"/>
      <c r="C9" s="240"/>
      <c r="D9" s="570" t="s">
        <v>1033</v>
      </c>
      <c r="E9" s="570"/>
      <c r="F9" s="570"/>
      <c r="G9" s="570" t="s">
        <v>1034</v>
      </c>
      <c r="H9" s="570"/>
      <c r="I9" s="570"/>
      <c r="J9" s="570"/>
      <c r="K9" s="570"/>
      <c r="L9" s="570"/>
      <c r="M9" s="555" t="s">
        <v>15</v>
      </c>
    </row>
    <row r="10" spans="2:13" ht="32" thickBot="1" x14ac:dyDescent="0.4">
      <c r="C10" s="403" t="s">
        <v>963</v>
      </c>
      <c r="D10" s="405" t="s">
        <v>964</v>
      </c>
      <c r="E10" s="405" t="s">
        <v>965</v>
      </c>
      <c r="F10" s="405" t="s">
        <v>1035</v>
      </c>
      <c r="G10" s="405" t="s">
        <v>1036</v>
      </c>
      <c r="H10" s="405" t="s">
        <v>1037</v>
      </c>
      <c r="I10" s="405" t="s">
        <v>1038</v>
      </c>
      <c r="J10" s="405" t="s">
        <v>1039</v>
      </c>
      <c r="K10" s="405" t="s">
        <v>1040</v>
      </c>
      <c r="L10" s="405" t="s">
        <v>1041</v>
      </c>
      <c r="M10" s="546"/>
    </row>
    <row r="11" spans="2:13" x14ac:dyDescent="0.35">
      <c r="C11" s="431" t="s">
        <v>1042</v>
      </c>
      <c r="D11" s="421"/>
      <c r="E11" s="421"/>
      <c r="F11" s="421"/>
      <c r="G11" s="421"/>
      <c r="H11" s="421"/>
      <c r="I11" s="421"/>
      <c r="J11" s="421"/>
      <c r="K11" s="421"/>
      <c r="L11" s="421"/>
      <c r="M11" s="432">
        <v>72</v>
      </c>
    </row>
    <row r="12" spans="2:13" x14ac:dyDescent="0.35">
      <c r="C12" s="409" t="s">
        <v>1043</v>
      </c>
      <c r="D12" s="408">
        <v>6</v>
      </c>
      <c r="E12" s="408">
        <v>11</v>
      </c>
      <c r="F12" s="408">
        <v>17</v>
      </c>
      <c r="G12" s="426"/>
      <c r="H12" s="426"/>
      <c r="I12" s="426"/>
      <c r="J12" s="426"/>
      <c r="K12" s="426"/>
      <c r="L12" s="426"/>
      <c r="M12" s="426"/>
    </row>
    <row r="13" spans="2:13" x14ac:dyDescent="0.35">
      <c r="C13" s="409" t="s">
        <v>1044</v>
      </c>
      <c r="D13" s="426"/>
      <c r="E13" s="426"/>
      <c r="F13" s="426"/>
      <c r="G13" s="408">
        <v>0</v>
      </c>
      <c r="H13" s="408">
        <v>1</v>
      </c>
      <c r="I13" s="408">
        <v>0</v>
      </c>
      <c r="J13" s="408">
        <v>1</v>
      </c>
      <c r="K13" s="408">
        <v>1</v>
      </c>
      <c r="L13" s="408">
        <v>0</v>
      </c>
      <c r="M13" s="426"/>
    </row>
    <row r="14" spans="2:13" x14ac:dyDescent="0.35">
      <c r="C14" s="410" t="s">
        <v>1045</v>
      </c>
      <c r="D14" s="438"/>
      <c r="E14" s="438"/>
      <c r="F14" s="438"/>
      <c r="G14" s="439">
        <v>1</v>
      </c>
      <c r="H14" s="439">
        <v>18</v>
      </c>
      <c r="I14" s="439">
        <v>0</v>
      </c>
      <c r="J14" s="439">
        <v>17</v>
      </c>
      <c r="K14" s="439">
        <v>15</v>
      </c>
      <c r="L14" s="439">
        <v>1</v>
      </c>
      <c r="M14" s="426"/>
    </row>
    <row r="15" spans="2:13" x14ac:dyDescent="0.35">
      <c r="C15" s="427" t="s">
        <v>1046</v>
      </c>
      <c r="D15" s="439">
        <v>284</v>
      </c>
      <c r="E15" s="439">
        <v>3797</v>
      </c>
      <c r="F15" s="439">
        <v>4081</v>
      </c>
      <c r="G15" s="439">
        <v>134</v>
      </c>
      <c r="H15" s="439">
        <v>2347</v>
      </c>
      <c r="I15" s="439">
        <v>0</v>
      </c>
      <c r="J15" s="439">
        <v>2461</v>
      </c>
      <c r="K15" s="439">
        <v>1208</v>
      </c>
      <c r="L15" s="439">
        <v>56</v>
      </c>
      <c r="M15" s="426"/>
    </row>
    <row r="16" spans="2:13" x14ac:dyDescent="0.35">
      <c r="C16" s="409" t="s">
        <v>1047</v>
      </c>
      <c r="D16" s="408">
        <v>24</v>
      </c>
      <c r="E16" s="408">
        <v>1104</v>
      </c>
      <c r="F16" s="408">
        <v>1128</v>
      </c>
      <c r="G16" s="408">
        <v>64</v>
      </c>
      <c r="H16" s="408">
        <v>1063</v>
      </c>
      <c r="I16" s="408">
        <v>0</v>
      </c>
      <c r="J16" s="408">
        <v>1129</v>
      </c>
      <c r="K16" s="408">
        <v>474</v>
      </c>
      <c r="L16" s="408">
        <v>0</v>
      </c>
      <c r="M16" s="426"/>
    </row>
    <row r="17" spans="3:13" ht="15" thickBot="1" x14ac:dyDescent="0.4">
      <c r="C17" s="430" t="s">
        <v>1048</v>
      </c>
      <c r="D17" s="419">
        <v>260</v>
      </c>
      <c r="E17" s="419">
        <v>2693</v>
      </c>
      <c r="F17" s="419">
        <v>2953</v>
      </c>
      <c r="G17" s="419">
        <v>70</v>
      </c>
      <c r="H17" s="419">
        <v>1284</v>
      </c>
      <c r="I17" s="419">
        <v>0</v>
      </c>
      <c r="J17" s="419">
        <v>1332</v>
      </c>
      <c r="K17" s="419">
        <v>734</v>
      </c>
      <c r="L17" s="419">
        <v>56</v>
      </c>
      <c r="M17" s="440"/>
    </row>
  </sheetData>
  <sheetProtection algorithmName="SHA-512" hashValue="Za8fP7oVeixwZjRBPpFESpLkRVakYpcbWvXwFbSWAQOsVMvXRpnJ8G9yxGxEDbr+0g3N0TqFBD8yduAotzeHGQ==" saltValue="9OIKDjpbrUq6SBcCGNSJ5w==" spinCount="100000" sheet="1" objects="1" scenarios="1"/>
  <mergeCells count="5">
    <mergeCell ref="B6:M6"/>
    <mergeCell ref="C8:M8"/>
    <mergeCell ref="D9:F9"/>
    <mergeCell ref="G9:L9"/>
    <mergeCell ref="M9:M10"/>
  </mergeCells>
  <hyperlinks>
    <hyperlink ref="B2" location="Tartalom!A1" display="Back to contents page" xr:uid="{C6FDE174-910D-46E1-8B9F-4DD16EC66BE9}"/>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L19"/>
  <sheetViews>
    <sheetView showGridLines="0" zoomScale="85" zoomScaleNormal="85"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2" ht="12.75" customHeight="1" x14ac:dyDescent="0.35"/>
    <row r="2" spans="2:12" x14ac:dyDescent="0.35">
      <c r="B2" s="184" t="s">
        <v>0</v>
      </c>
      <c r="C2" s="110"/>
      <c r="D2" s="110"/>
      <c r="E2" s="110"/>
      <c r="F2" s="110"/>
      <c r="G2" s="110"/>
      <c r="H2" s="110"/>
      <c r="I2" s="110"/>
      <c r="J2" s="110"/>
      <c r="K2" s="110"/>
    </row>
    <row r="3" spans="2:12" x14ac:dyDescent="0.35">
      <c r="B3" s="1"/>
      <c r="C3" s="1"/>
      <c r="D3" s="1"/>
      <c r="E3" s="1"/>
      <c r="F3" s="1"/>
      <c r="G3" s="1"/>
      <c r="H3" s="1"/>
      <c r="I3" s="1"/>
      <c r="J3" s="1"/>
      <c r="K3" s="1"/>
    </row>
    <row r="4" spans="2:12" ht="15.5" x14ac:dyDescent="0.35">
      <c r="B4" s="18" t="s">
        <v>729</v>
      </c>
      <c r="C4" s="2"/>
      <c r="D4" s="2"/>
      <c r="E4" s="2"/>
      <c r="F4" s="2"/>
      <c r="G4" s="2"/>
      <c r="H4" s="2"/>
      <c r="I4" s="2"/>
      <c r="J4" s="2"/>
      <c r="K4" s="2"/>
    </row>
    <row r="5" spans="2:12" x14ac:dyDescent="0.35">
      <c r="B5" s="1"/>
      <c r="C5" s="1"/>
      <c r="D5" s="1"/>
      <c r="E5" s="1"/>
      <c r="F5" s="1"/>
      <c r="G5" s="1"/>
      <c r="H5" s="1"/>
      <c r="I5" s="1"/>
      <c r="J5" s="1"/>
      <c r="K5" s="1"/>
    </row>
    <row r="6" spans="2:12" ht="130.5" customHeight="1" x14ac:dyDescent="0.35">
      <c r="B6" s="465" t="s">
        <v>1061</v>
      </c>
      <c r="C6" s="465"/>
      <c r="D6" s="465"/>
      <c r="E6" s="465"/>
      <c r="F6" s="465"/>
      <c r="G6" s="465"/>
      <c r="H6" s="465"/>
      <c r="I6" s="465"/>
      <c r="J6" s="465"/>
      <c r="K6" s="465"/>
    </row>
    <row r="7" spans="2:12" x14ac:dyDescent="0.35">
      <c r="B7" s="3"/>
      <c r="C7" s="4"/>
      <c r="D7" s="4"/>
      <c r="E7" s="4"/>
      <c r="F7" s="4"/>
      <c r="G7" s="4"/>
      <c r="H7" s="4"/>
      <c r="I7" s="4"/>
      <c r="J7" s="4"/>
      <c r="K7" s="4"/>
    </row>
    <row r="8" spans="2:12" ht="15" thickBot="1" x14ac:dyDescent="0.4">
      <c r="B8" s="31"/>
      <c r="C8" s="476">
        <f>+Tartalom!B3</f>
        <v>45291</v>
      </c>
      <c r="D8" s="476"/>
      <c r="E8" s="476"/>
      <c r="F8" s="476"/>
      <c r="G8" s="476"/>
      <c r="H8" s="476"/>
      <c r="I8" s="476"/>
      <c r="J8" s="476"/>
      <c r="K8" s="476"/>
    </row>
    <row r="9" spans="2:12" ht="25.5" customHeight="1" x14ac:dyDescent="0.35">
      <c r="B9" s="31"/>
      <c r="C9" s="240"/>
      <c r="D9" s="571" t="s">
        <v>730</v>
      </c>
      <c r="E9" s="571"/>
      <c r="F9" s="572" t="s">
        <v>732</v>
      </c>
      <c r="G9" s="572"/>
      <c r="H9" s="571" t="s">
        <v>733</v>
      </c>
      <c r="I9" s="571"/>
      <c r="J9" s="573" t="s">
        <v>735</v>
      </c>
      <c r="K9" s="573"/>
    </row>
    <row r="10" spans="2:12" ht="32" thickBot="1" x14ac:dyDescent="0.4">
      <c r="C10" s="316" t="s">
        <v>2</v>
      </c>
      <c r="D10" s="41"/>
      <c r="E10" s="41" t="s">
        <v>731</v>
      </c>
      <c r="F10" s="41"/>
      <c r="G10" s="41" t="s">
        <v>731</v>
      </c>
      <c r="H10" s="41"/>
      <c r="I10" s="41" t="s">
        <v>734</v>
      </c>
      <c r="J10" s="41"/>
      <c r="K10" s="41" t="s">
        <v>734</v>
      </c>
    </row>
    <row r="11" spans="2:12" x14ac:dyDescent="0.35">
      <c r="C11" s="323" t="s">
        <v>736</v>
      </c>
      <c r="D11" s="375"/>
      <c r="E11" s="375">
        <v>1788925</v>
      </c>
      <c r="F11" s="376">
        <v>862788</v>
      </c>
      <c r="G11" s="376"/>
      <c r="H11" s="375"/>
      <c r="I11" s="375">
        <v>15818719</v>
      </c>
      <c r="J11" s="376">
        <v>1808342</v>
      </c>
      <c r="K11" s="376"/>
    </row>
    <row r="12" spans="2:12" x14ac:dyDescent="0.35">
      <c r="C12" s="315" t="s">
        <v>737</v>
      </c>
      <c r="D12" s="250"/>
      <c r="E12" s="250">
        <v>864</v>
      </c>
      <c r="F12" s="250">
        <v>0</v>
      </c>
      <c r="G12" s="250">
        <v>975</v>
      </c>
      <c r="H12" s="250">
        <v>0</v>
      </c>
      <c r="I12" s="250">
        <v>49966</v>
      </c>
      <c r="J12" s="250">
        <v>65</v>
      </c>
      <c r="K12" s="250">
        <v>44300</v>
      </c>
      <c r="L12">
        <v>65</v>
      </c>
    </row>
    <row r="13" spans="2:12" x14ac:dyDescent="0.35">
      <c r="C13" s="315" t="s">
        <v>464</v>
      </c>
      <c r="D13" s="250"/>
      <c r="E13" s="250">
        <v>1252003</v>
      </c>
      <c r="F13" s="250">
        <v>862788</v>
      </c>
      <c r="G13" s="250">
        <v>1141082</v>
      </c>
      <c r="H13" s="250">
        <v>755303</v>
      </c>
      <c r="I13" s="250">
        <v>2321206</v>
      </c>
      <c r="J13" s="250">
        <v>1808276</v>
      </c>
      <c r="K13" s="250">
        <v>1988409</v>
      </c>
      <c r="L13">
        <v>1553159</v>
      </c>
    </row>
    <row r="14" spans="2:12" x14ac:dyDescent="0.35">
      <c r="C14" s="324" t="s">
        <v>738</v>
      </c>
      <c r="D14" s="265"/>
      <c r="E14" s="265">
        <v>207279</v>
      </c>
      <c r="F14" s="265">
        <v>0</v>
      </c>
      <c r="G14" s="265">
        <v>208776</v>
      </c>
      <c r="H14" s="265">
        <v>0</v>
      </c>
      <c r="I14" s="265">
        <v>149784</v>
      </c>
      <c r="J14" s="265">
        <v>0</v>
      </c>
      <c r="K14" s="265">
        <v>139205</v>
      </c>
      <c r="L14">
        <v>0</v>
      </c>
    </row>
    <row r="15" spans="2:12" x14ac:dyDescent="0.35">
      <c r="C15" s="324" t="s">
        <v>739</v>
      </c>
      <c r="D15" s="265"/>
      <c r="E15" s="265">
        <v>0</v>
      </c>
      <c r="F15" s="265">
        <v>0</v>
      </c>
      <c r="G15" s="265">
        <v>0</v>
      </c>
      <c r="H15" s="265">
        <v>0</v>
      </c>
      <c r="I15" s="265">
        <v>0</v>
      </c>
      <c r="J15" s="265">
        <v>0</v>
      </c>
      <c r="K15" s="265">
        <v>0</v>
      </c>
      <c r="L15">
        <v>0</v>
      </c>
    </row>
    <row r="16" spans="2:12" x14ac:dyDescent="0.35">
      <c r="C16" s="324" t="s">
        <v>740</v>
      </c>
      <c r="D16" s="265"/>
      <c r="E16" s="265">
        <v>888179</v>
      </c>
      <c r="F16" s="265">
        <v>862788</v>
      </c>
      <c r="G16" s="265">
        <v>777586</v>
      </c>
      <c r="H16" s="265">
        <v>755303</v>
      </c>
      <c r="I16" s="265">
        <v>1973392</v>
      </c>
      <c r="J16" s="265">
        <v>1770796</v>
      </c>
      <c r="K16" s="265">
        <v>1698068</v>
      </c>
      <c r="L16">
        <v>2273956</v>
      </c>
    </row>
    <row r="17" spans="3:12" x14ac:dyDescent="0.35">
      <c r="C17" s="324" t="s">
        <v>741</v>
      </c>
      <c r="D17" s="265"/>
      <c r="E17" s="265">
        <v>223383</v>
      </c>
      <c r="F17" s="265">
        <v>0</v>
      </c>
      <c r="G17" s="265">
        <v>224378</v>
      </c>
      <c r="H17" s="265">
        <v>0</v>
      </c>
      <c r="I17" s="265">
        <v>281560</v>
      </c>
      <c r="J17" s="265">
        <v>4936</v>
      </c>
      <c r="K17" s="265">
        <v>254310</v>
      </c>
      <c r="L17">
        <v>4466</v>
      </c>
    </row>
    <row r="18" spans="3:12" x14ac:dyDescent="0.35">
      <c r="C18" s="324" t="s">
        <v>742</v>
      </c>
      <c r="D18" s="265"/>
      <c r="E18" s="265">
        <v>93949</v>
      </c>
      <c r="F18" s="265">
        <v>0</v>
      </c>
      <c r="G18" s="265">
        <v>92811</v>
      </c>
      <c r="H18" s="265">
        <v>0</v>
      </c>
      <c r="I18" s="265">
        <v>112487</v>
      </c>
      <c r="J18" s="265">
        <v>32545</v>
      </c>
      <c r="K18" s="265">
        <v>82080</v>
      </c>
      <c r="L18">
        <v>30040</v>
      </c>
    </row>
    <row r="19" spans="3:12" ht="15" thickBot="1" x14ac:dyDescent="0.4">
      <c r="C19" s="326" t="s">
        <v>32</v>
      </c>
      <c r="D19" s="322"/>
      <c r="E19" s="322">
        <v>0</v>
      </c>
      <c r="F19" s="377">
        <v>0</v>
      </c>
      <c r="G19" s="377"/>
      <c r="H19" s="322"/>
      <c r="I19" s="322">
        <v>2723123</v>
      </c>
      <c r="J19" s="377">
        <v>0</v>
      </c>
      <c r="K19" s="377"/>
    </row>
  </sheetData>
  <sheetProtection algorithmName="SHA-512" hashValue="jNeab48wvhlZtlvnYFSVjxxq/B/XN+rCQcwQ1yRstJkk7zQl+IAQ9wIVeHlSVSxQWnfHFcwdu7kEJAvuMJSPKQ==" saltValue="qZPXepBttpzGX0HAuk/eIQ==" spinCount="100000" sheet="1" objects="1" scenarios="1"/>
  <mergeCells count="6">
    <mergeCell ref="B6:K6"/>
    <mergeCell ref="D9:E9"/>
    <mergeCell ref="F9:G9"/>
    <mergeCell ref="H9:I9"/>
    <mergeCell ref="J9:K9"/>
    <mergeCell ref="C8:K8"/>
  </mergeCells>
  <hyperlinks>
    <hyperlink ref="B2" location="Tartalom!A1" display="Back to contents page" xr:uid="{C704E7F0-38F1-45F8-AF2D-F54AA43C2442}"/>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4" t="s">
        <v>0</v>
      </c>
      <c r="C2" s="110"/>
      <c r="D2" s="110"/>
      <c r="E2" s="110"/>
      <c r="F2" s="110"/>
      <c r="G2" s="110"/>
    </row>
    <row r="3" spans="2:7" x14ac:dyDescent="0.35">
      <c r="B3" s="1"/>
      <c r="C3" s="1"/>
      <c r="D3" s="1"/>
      <c r="E3" s="1"/>
      <c r="F3" s="1"/>
      <c r="G3" s="1"/>
    </row>
    <row r="4" spans="2:7" ht="15.5" x14ac:dyDescent="0.35">
      <c r="B4" s="18" t="s">
        <v>743</v>
      </c>
      <c r="C4" s="2"/>
      <c r="D4" s="2"/>
      <c r="E4" s="2"/>
      <c r="F4" s="2"/>
      <c r="G4" s="2"/>
    </row>
    <row r="5" spans="2:7" ht="2.15" customHeight="1" x14ac:dyDescent="0.35">
      <c r="B5" s="1"/>
      <c r="C5" s="1"/>
      <c r="D5" s="1"/>
      <c r="E5" s="1"/>
      <c r="F5" s="1"/>
      <c r="G5" s="1"/>
    </row>
    <row r="6" spans="2:7" ht="2.15" customHeight="1" x14ac:dyDescent="0.35">
      <c r="B6" s="465"/>
      <c r="C6" s="465"/>
      <c r="D6" s="465"/>
      <c r="E6" s="465"/>
      <c r="F6" s="465"/>
      <c r="G6" s="465"/>
    </row>
    <row r="7" spans="2:7" ht="2.15" customHeight="1" x14ac:dyDescent="0.35">
      <c r="B7" s="3"/>
      <c r="C7" s="4"/>
      <c r="D7" s="4"/>
      <c r="E7" s="4"/>
      <c r="F7" s="4"/>
      <c r="G7" s="4"/>
    </row>
    <row r="8" spans="2:7" ht="15" thickBot="1" x14ac:dyDescent="0.4">
      <c r="B8" s="31"/>
      <c r="C8" s="476">
        <f>+Tartalom!B3</f>
        <v>45291</v>
      </c>
      <c r="D8" s="476"/>
      <c r="E8" s="476"/>
      <c r="F8" s="476"/>
      <c r="G8" s="476"/>
    </row>
    <row r="9" spans="2:7" ht="25.5" customHeight="1" x14ac:dyDescent="0.35">
      <c r="B9" s="31"/>
      <c r="C9" s="538" t="s">
        <v>2</v>
      </c>
      <c r="D9" s="572" t="s">
        <v>744</v>
      </c>
      <c r="E9" s="572"/>
      <c r="F9" s="491" t="s">
        <v>746</v>
      </c>
      <c r="G9" s="491"/>
    </row>
    <row r="10" spans="2:7" ht="33.75" customHeight="1" x14ac:dyDescent="0.35">
      <c r="B10" s="31"/>
      <c r="C10" s="541"/>
      <c r="D10" s="574"/>
      <c r="E10" s="574"/>
      <c r="F10" s="574" t="s">
        <v>747</v>
      </c>
      <c r="G10" s="574"/>
    </row>
    <row r="11" spans="2:7" ht="32" thickBot="1" x14ac:dyDescent="0.4">
      <c r="C11" s="539"/>
      <c r="D11" s="41"/>
      <c r="E11" s="41" t="s">
        <v>745</v>
      </c>
      <c r="F11" s="41"/>
      <c r="G11" s="41" t="s">
        <v>734</v>
      </c>
    </row>
    <row r="12" spans="2:7" x14ac:dyDescent="0.35">
      <c r="C12" s="323" t="s">
        <v>748</v>
      </c>
      <c r="D12" s="375">
        <v>0</v>
      </c>
      <c r="E12" s="375">
        <v>0</v>
      </c>
      <c r="F12" s="375">
        <v>425727</v>
      </c>
      <c r="G12" s="375">
        <v>229953</v>
      </c>
    </row>
    <row r="13" spans="2:7" x14ac:dyDescent="0.35">
      <c r="C13" s="321" t="s">
        <v>749</v>
      </c>
      <c r="D13" s="250">
        <v>0</v>
      </c>
      <c r="E13" s="250">
        <v>0</v>
      </c>
      <c r="F13" s="250">
        <v>0</v>
      </c>
      <c r="G13" s="250">
        <v>0</v>
      </c>
    </row>
    <row r="14" spans="2:7" x14ac:dyDescent="0.35">
      <c r="C14" s="321" t="s">
        <v>737</v>
      </c>
      <c r="D14" s="250">
        <v>0</v>
      </c>
      <c r="E14" s="250">
        <v>0</v>
      </c>
      <c r="F14" s="250">
        <v>0</v>
      </c>
      <c r="G14" s="250">
        <v>0</v>
      </c>
    </row>
    <row r="15" spans="2:7" x14ac:dyDescent="0.35">
      <c r="C15" s="321" t="s">
        <v>464</v>
      </c>
      <c r="D15" s="250">
        <v>0</v>
      </c>
      <c r="E15" s="250">
        <v>0</v>
      </c>
      <c r="F15" s="250">
        <v>229953</v>
      </c>
      <c r="G15" s="250">
        <v>229953</v>
      </c>
    </row>
    <row r="16" spans="2:7" x14ac:dyDescent="0.35">
      <c r="C16" s="327" t="s">
        <v>738</v>
      </c>
      <c r="D16" s="265">
        <v>0</v>
      </c>
      <c r="E16" s="265">
        <v>0</v>
      </c>
      <c r="F16" s="265">
        <v>0</v>
      </c>
      <c r="G16" s="265">
        <v>0</v>
      </c>
    </row>
    <row r="17" spans="3:7" x14ac:dyDescent="0.35">
      <c r="C17" s="327" t="s">
        <v>739</v>
      </c>
      <c r="D17" s="265">
        <v>0</v>
      </c>
      <c r="E17" s="265">
        <v>0</v>
      </c>
      <c r="F17" s="265">
        <v>0</v>
      </c>
      <c r="G17" s="265">
        <v>0</v>
      </c>
    </row>
    <row r="18" spans="3:7" x14ac:dyDescent="0.35">
      <c r="C18" s="327" t="s">
        <v>740</v>
      </c>
      <c r="D18" s="265">
        <v>0</v>
      </c>
      <c r="E18" s="265">
        <v>0</v>
      </c>
      <c r="F18" s="265">
        <v>229953</v>
      </c>
      <c r="G18" s="265">
        <v>229953</v>
      </c>
    </row>
    <row r="19" spans="3:7" x14ac:dyDescent="0.35">
      <c r="C19" s="327" t="s">
        <v>741</v>
      </c>
      <c r="D19" s="265">
        <v>0</v>
      </c>
      <c r="E19" s="265">
        <v>0</v>
      </c>
      <c r="F19" s="265">
        <v>0</v>
      </c>
      <c r="G19" s="265">
        <v>0</v>
      </c>
    </row>
    <row r="20" spans="3:7" x14ac:dyDescent="0.35">
      <c r="C20" s="327" t="s">
        <v>742</v>
      </c>
      <c r="D20" s="265">
        <v>0</v>
      </c>
      <c r="E20" s="265">
        <v>0</v>
      </c>
      <c r="F20" s="265">
        <v>0</v>
      </c>
      <c r="G20" s="265">
        <v>0</v>
      </c>
    </row>
    <row r="21" spans="3:7" x14ac:dyDescent="0.35">
      <c r="C21" s="324" t="s">
        <v>750</v>
      </c>
      <c r="D21" s="265">
        <v>0</v>
      </c>
      <c r="E21" s="265">
        <v>0</v>
      </c>
      <c r="F21" s="265">
        <v>0</v>
      </c>
      <c r="G21" s="265">
        <v>0</v>
      </c>
    </row>
    <row r="22" spans="3:7" x14ac:dyDescent="0.35">
      <c r="C22" s="324" t="s">
        <v>751</v>
      </c>
      <c r="D22" s="265">
        <v>0</v>
      </c>
      <c r="E22" s="265">
        <v>0</v>
      </c>
      <c r="F22" s="265">
        <v>195774</v>
      </c>
      <c r="G22" s="265">
        <v>0</v>
      </c>
    </row>
    <row r="23" spans="3:7" ht="28.5" customHeight="1" x14ac:dyDescent="0.35">
      <c r="C23" s="325" t="s">
        <v>752</v>
      </c>
      <c r="D23" s="265">
        <v>0</v>
      </c>
      <c r="E23" s="265">
        <v>0</v>
      </c>
      <c r="F23" s="265">
        <v>0</v>
      </c>
      <c r="G23" s="265">
        <v>0</v>
      </c>
    </row>
    <row r="24" spans="3:7" ht="27.75" customHeight="1" x14ac:dyDescent="0.35">
      <c r="C24" s="325" t="s">
        <v>753</v>
      </c>
      <c r="D24" s="269"/>
      <c r="E24" s="269"/>
      <c r="F24" s="265">
        <v>0</v>
      </c>
      <c r="G24" s="265">
        <v>0</v>
      </c>
    </row>
    <row r="25" spans="3:7" ht="27" customHeight="1" thickBot="1" x14ac:dyDescent="0.4">
      <c r="C25" s="289" t="s">
        <v>754</v>
      </c>
      <c r="D25" s="322">
        <v>1788925</v>
      </c>
      <c r="E25" s="322">
        <v>862788</v>
      </c>
      <c r="F25" s="377"/>
      <c r="G25" s="377"/>
    </row>
  </sheetData>
  <sheetProtection algorithmName="SHA-512" hashValue="NP5/Tz738iChYymD9EJgZZcC4IbDEl/xjkW0ZqhZMsi2v+dZh6UHFkqE0tgTerGPq2PM7Jb49O+k9ZrsPHIP3A==" saltValue="6KavMCT0ds/4nKJ4m30owg==" spinCount="100000" sheet="1" objects="1" scenarios="1"/>
  <mergeCells count="6">
    <mergeCell ref="B6:G6"/>
    <mergeCell ref="F9:G9"/>
    <mergeCell ref="D9:E10"/>
    <mergeCell ref="F10:G10"/>
    <mergeCell ref="C9:C11"/>
    <mergeCell ref="C8:G8"/>
  </mergeCells>
  <hyperlinks>
    <hyperlink ref="B2" location="Tartalom!A1" display="Back to contents page" xr:uid="{27E749AB-DC46-4CF1-A7BB-17A0932A4CCC}"/>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4" t="s">
        <v>0</v>
      </c>
      <c r="C2" s="110"/>
      <c r="D2" s="110"/>
      <c r="E2" s="110"/>
    </row>
    <row r="3" spans="2:5" x14ac:dyDescent="0.35">
      <c r="B3" s="1"/>
      <c r="C3" s="1"/>
      <c r="D3" s="1"/>
      <c r="E3" s="1"/>
    </row>
    <row r="4" spans="2:5" ht="15.5" x14ac:dyDescent="0.35">
      <c r="B4" s="18" t="s">
        <v>755</v>
      </c>
      <c r="C4" s="2"/>
      <c r="D4" s="2"/>
      <c r="E4" s="2"/>
    </row>
    <row r="5" spans="2:5" ht="2.15" customHeight="1" x14ac:dyDescent="0.35">
      <c r="B5" s="1"/>
      <c r="C5" s="1"/>
      <c r="D5" s="1"/>
      <c r="E5" s="1"/>
    </row>
    <row r="6" spans="2:5" ht="2.15" customHeight="1" x14ac:dyDescent="0.35">
      <c r="B6" s="465"/>
      <c r="C6" s="465"/>
      <c r="D6" s="465"/>
      <c r="E6" s="465"/>
    </row>
    <row r="7" spans="2:5" ht="2.15" customHeight="1" x14ac:dyDescent="0.35">
      <c r="B7" s="3"/>
      <c r="C7" s="4"/>
      <c r="D7" s="4"/>
      <c r="E7" s="4"/>
    </row>
    <row r="8" spans="2:5" ht="15" thickBot="1" x14ac:dyDescent="0.4">
      <c r="B8" s="31"/>
      <c r="C8" s="476">
        <f>+Tartalom!B3</f>
        <v>45291</v>
      </c>
      <c r="D8" s="476"/>
      <c r="E8" s="476"/>
    </row>
    <row r="9" spans="2:5" ht="75" customHeight="1" thickBot="1" x14ac:dyDescent="0.4">
      <c r="B9" s="31"/>
      <c r="C9" s="32" t="s">
        <v>2</v>
      </c>
      <c r="D9" s="29" t="s">
        <v>757</v>
      </c>
      <c r="E9" s="29" t="s">
        <v>758</v>
      </c>
    </row>
    <row r="10" spans="2:5" ht="33.75" customHeight="1" thickBot="1" x14ac:dyDescent="0.4">
      <c r="B10" s="31"/>
      <c r="C10" s="328" t="s">
        <v>756</v>
      </c>
      <c r="D10" s="329">
        <v>1536491</v>
      </c>
      <c r="E10" s="329">
        <v>1764718</v>
      </c>
    </row>
  </sheetData>
  <sheetProtection algorithmName="SHA-512" hashValue="2BEt56ddjvaL+VCLYyTh8o3PlPb/2PmcUYQ31JJ52omu7vHIU4N7tHjUn61HmuJYYi7cj2i8O1zheb/VRzd6qg==" saltValue="3gDmpz0Fy+/TTt/8HRMBRA==" spinCount="100000" sheet="1" objects="1" scenarios="1"/>
  <mergeCells count="2">
    <mergeCell ref="B6:E6"/>
    <mergeCell ref="C8:E8"/>
  </mergeCells>
  <hyperlinks>
    <hyperlink ref="B2" location="Tartalom!A1" display="Back to contents page" xr:uid="{373A5685-F8F7-4763-AF59-8505AD437B0F}"/>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57DEC-52B7-4571-9547-73BEAE529738}">
  <sheetPr>
    <tabColor theme="9" tint="0.79998168889431442"/>
  </sheetPr>
  <dimension ref="B1:G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184" t="s">
        <v>0</v>
      </c>
      <c r="C2" s="386"/>
      <c r="D2" s="386"/>
      <c r="E2" s="386"/>
    </row>
    <row r="3" spans="2:7" x14ac:dyDescent="0.35">
      <c r="B3" s="1"/>
      <c r="C3" s="1"/>
      <c r="D3" s="1"/>
      <c r="E3" s="1"/>
    </row>
    <row r="4" spans="2:7" ht="15.5" x14ac:dyDescent="0.35">
      <c r="B4" s="387" t="s">
        <v>938</v>
      </c>
      <c r="C4" s="2"/>
      <c r="D4" s="2"/>
      <c r="E4" s="2"/>
    </row>
    <row r="5" spans="2:7" x14ac:dyDescent="0.35">
      <c r="B5" s="1"/>
      <c r="C5" s="1"/>
      <c r="D5" s="1"/>
      <c r="E5" s="1"/>
    </row>
    <row r="6" spans="2:7" ht="68" customHeight="1" x14ac:dyDescent="0.35">
      <c r="B6" s="496" t="s">
        <v>1063</v>
      </c>
      <c r="C6" s="496"/>
      <c r="D6" s="496"/>
      <c r="E6" s="496"/>
      <c r="F6" s="496"/>
      <c r="G6" s="496"/>
    </row>
    <row r="7" spans="2:7" x14ac:dyDescent="0.35">
      <c r="B7" s="388"/>
      <c r="C7" s="389"/>
      <c r="D7" s="389"/>
      <c r="E7" s="389"/>
    </row>
    <row r="8" spans="2:7" ht="15" thickBot="1" x14ac:dyDescent="0.4">
      <c r="B8" s="31"/>
      <c r="C8" s="476"/>
      <c r="D8" s="476"/>
      <c r="E8" s="476"/>
      <c r="F8" s="476"/>
      <c r="G8" s="476"/>
    </row>
    <row r="9" spans="2:7" ht="24.5" customHeight="1" thickBot="1" x14ac:dyDescent="0.4">
      <c r="B9" s="31"/>
      <c r="C9" s="383" t="s">
        <v>2</v>
      </c>
      <c r="D9" s="575" t="s">
        <v>939</v>
      </c>
      <c r="E9" s="576"/>
      <c r="F9" s="577" t="s">
        <v>940</v>
      </c>
      <c r="G9" s="575"/>
    </row>
    <row r="10" spans="2:7" ht="49.5" customHeight="1" thickBot="1" x14ac:dyDescent="0.4">
      <c r="B10" s="31"/>
      <c r="C10" s="390" t="s">
        <v>941</v>
      </c>
      <c r="D10" s="391">
        <f>Tartalom!B3</f>
        <v>45291</v>
      </c>
      <c r="E10" s="392">
        <f>EOMONTH(D10,-12)</f>
        <v>44926</v>
      </c>
      <c r="F10" s="391">
        <f>Tartalom!B3</f>
        <v>45291</v>
      </c>
      <c r="G10" s="392">
        <f>EOMONTH(F10,-12)</f>
        <v>44926</v>
      </c>
    </row>
    <row r="11" spans="2:7" x14ac:dyDescent="0.35">
      <c r="C11" s="393" t="s">
        <v>942</v>
      </c>
      <c r="D11" s="394">
        <v>-56682.898110754271</v>
      </c>
      <c r="E11" s="395">
        <v>-174733.98024522819</v>
      </c>
      <c r="F11" s="394">
        <v>470.28788360697604</v>
      </c>
      <c r="G11" s="394">
        <v>9839.4104097460277</v>
      </c>
    </row>
    <row r="12" spans="2:7" x14ac:dyDescent="0.35">
      <c r="C12" s="396" t="s">
        <v>943</v>
      </c>
      <c r="D12" s="397">
        <v>22616.780653203376</v>
      </c>
      <c r="E12" s="398">
        <v>72101.659315209297</v>
      </c>
      <c r="F12" s="397">
        <v>-39004.548577850561</v>
      </c>
      <c r="G12" s="397">
        <v>-8528.1022784291017</v>
      </c>
    </row>
    <row r="13" spans="2:7" x14ac:dyDescent="0.35">
      <c r="C13" s="396" t="s">
        <v>944</v>
      </c>
      <c r="D13" s="397">
        <v>13320.112727186292</v>
      </c>
      <c r="E13" s="398">
        <v>-47175.885637171916</v>
      </c>
      <c r="F13" s="399"/>
      <c r="G13" s="399"/>
    </row>
    <row r="14" spans="2:7" x14ac:dyDescent="0.35">
      <c r="C14" s="396" t="s">
        <v>945</v>
      </c>
      <c r="D14" s="397">
        <v>-74098.120355247651</v>
      </c>
      <c r="E14" s="398">
        <v>-12891.159355472731</v>
      </c>
      <c r="F14" s="399"/>
      <c r="G14" s="399"/>
    </row>
    <row r="15" spans="2:7" x14ac:dyDescent="0.35">
      <c r="C15" s="396" t="s">
        <v>946</v>
      </c>
      <c r="D15" s="397">
        <v>-83073.551151328254</v>
      </c>
      <c r="E15" s="398">
        <v>-77380.300678340922</v>
      </c>
      <c r="F15" s="399"/>
      <c r="G15" s="399"/>
    </row>
    <row r="16" spans="2:7" ht="15" thickBot="1" x14ac:dyDescent="0.4">
      <c r="C16" s="400" t="s">
        <v>947</v>
      </c>
      <c r="D16" s="401">
        <v>35419.16937190335</v>
      </c>
      <c r="E16" s="402">
        <v>13531.248799659212</v>
      </c>
      <c r="F16" s="374"/>
      <c r="G16" s="374"/>
    </row>
  </sheetData>
  <sheetProtection algorithmName="SHA-512" hashValue="YXhrPWvYlVkpie3L5184RM+o8Rbi9ZCYkazHdXkU6NP2I7AorfOlDbwNnWpAlXLNOk00Vb7iFQvcBUCk5OloyA==" saltValue="wEl61UWnSDP2fjJj7R93yw==" spinCount="100000" sheet="1" objects="1" scenarios="1"/>
  <mergeCells count="4">
    <mergeCell ref="B6:G6"/>
    <mergeCell ref="C8:G8"/>
    <mergeCell ref="D9:E9"/>
    <mergeCell ref="F9:G9"/>
  </mergeCells>
  <hyperlinks>
    <hyperlink ref="B2" location="Tartalom!A1" display="Back to contents page" xr:uid="{33A6298A-FD7E-4205-99CF-2B7E2F1AC13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47</vt:i4>
      </vt:variant>
    </vt:vector>
  </HeadingPairs>
  <TitlesOfParts>
    <vt:vector size="47" baseType="lpstr">
      <vt:lpstr>Tartalom</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2024-04-22T14:35:36Z</dcterms:modified>
</cp:coreProperties>
</file>